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C:\Users\Sherrie\Desktop\Finances\Money Wise\"/>
    </mc:Choice>
  </mc:AlternateContent>
  <xr:revisionPtr revIDLastSave="0" documentId="13_ncr:1_{6B9ADB31-EEED-448E-896A-4E55D0F7FDFF}" xr6:coauthVersionLast="46" xr6:coauthVersionMax="46" xr10:uidLastSave="{00000000-0000-0000-0000-000000000000}"/>
  <bookViews>
    <workbookView xWindow="-120" yWindow="-120" windowWidth="20730" windowHeight="11160" tabRatio="690" firstSheet="4" activeTab="5" xr2:uid="{00000000-000D-0000-FFFF-FFFF00000000}"/>
  </bookViews>
  <sheets>
    <sheet name="Instructions" sheetId="47" r:id="rId1"/>
    <sheet name="30 Day Tracker" sheetId="64" r:id="rId2"/>
    <sheet name="Variable Expenses" sheetId="51" r:id="rId3"/>
    <sheet name="Current Spending Plan" sheetId="52" r:id="rId4"/>
    <sheet name="Percentage Guidelines" sheetId="78" r:id="rId5"/>
    <sheet name="Percentage Spending Plan" sheetId="79" r:id="rId6"/>
    <sheet name="Spending Plan Analysis" sheetId="74" r:id="rId7"/>
    <sheet name="Balanced Spending Plan" sheetId="62" r:id="rId8"/>
  </sheets>
  <definedNames>
    <definedName name="_GPF2" localSheetId="1">#REF!</definedName>
    <definedName name="_GPF2" localSheetId="7">#REF!</definedName>
    <definedName name="_GPF2" localSheetId="4">'Percentage Guidelines'!$C$100:$I$138</definedName>
    <definedName name="_GPF2">#REF!</definedName>
    <definedName name="_GPF4" localSheetId="1">#REF!</definedName>
    <definedName name="_GPF4" localSheetId="7">#REF!</definedName>
    <definedName name="_GPF4" localSheetId="4">'Percentage Guidelines'!$C$53:$I$91</definedName>
    <definedName name="_GPF4">#REF!</definedName>
    <definedName name="_GPF6" localSheetId="1">#REF!</definedName>
    <definedName name="_GPF6" localSheetId="7">#REF!</definedName>
    <definedName name="_GPF6" localSheetId="4">'Percentage Guidelines'!$C$6:$G$44</definedName>
    <definedName name="_GPF6">#REF!</definedName>
    <definedName name="GPSA" localSheetId="1">#REF!</definedName>
    <definedName name="GPSA" localSheetId="7">#REF!</definedName>
    <definedName name="GPSA" localSheetId="4">'Percentage Guidelines'!$C$194:$D$232</definedName>
    <definedName name="GPSA">#REF!</definedName>
    <definedName name="GPSC" localSheetId="1">#REF!</definedName>
    <definedName name="GPSC" localSheetId="7">#REF!</definedName>
    <definedName name="GPSC" localSheetId="4">'Percentage Guidelines'!$C$147:$E$185</definedName>
    <definedName name="GPSC">#REF!</definedName>
    <definedName name="GPSR" localSheetId="1">#REF!</definedName>
    <definedName name="GPSR" localSheetId="7">#REF!</definedName>
    <definedName name="GPSR" localSheetId="4">'Percentage Guidelines'!$C$241:$D$279</definedName>
    <definedName name="GPSR">#REF!</definedName>
    <definedName name="GuidePercentFam2" localSheetId="1">#REF!</definedName>
    <definedName name="GuidePercentFam2" localSheetId="7">#REF!</definedName>
    <definedName name="GuidePercentFam2">#REF!</definedName>
    <definedName name="GuidePercentFam4" localSheetId="1">#REF!</definedName>
    <definedName name="GuidePercentFam4" localSheetId="7">#REF!</definedName>
    <definedName name="GuidePercentFam4">#REF!</definedName>
    <definedName name="GuidePercentSingle" localSheetId="1">#REF!,#REF!</definedName>
    <definedName name="GuidePercentSingle" localSheetId="7">#REF!,#REF!</definedName>
    <definedName name="GuidePercentSingle" localSheetId="4">#REF!,#REF!</definedName>
    <definedName name="GuidePercentSingle">#REF!,#REF!</definedName>
    <definedName name="GuidePercentSingleRoomate" localSheetId="1">#REF!,#REF!</definedName>
    <definedName name="GuidePercentSingleRoomate" localSheetId="7">#REF!,#REF!</definedName>
    <definedName name="GuidePercentSingleRoomate">#REF!,#REF!</definedName>
    <definedName name="_xlnm.Print_Area" localSheetId="1">'30 Day Tracker'!$A$1:$P$48</definedName>
    <definedName name="_xlnm.Print_Area" localSheetId="7">'Balanced Spending Plan'!$B$3:$E$155</definedName>
    <definedName name="_xlnm.Print_Area" localSheetId="3">'Current Spending Plan'!$B$3:$E$155</definedName>
    <definedName name="_xlnm.Print_Area" localSheetId="4">'Percentage Guidelines'!$B$51:$I$97</definedName>
    <definedName name="_xlnm.Print_Area" localSheetId="2">'Variable Expenses'!$B$3:$E$21</definedName>
    <definedName name="_xlnm.Print_Titles" localSheetId="1">'30 Day Tracker'!$A:$A</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3" i="74" l="1"/>
  <c r="C14" i="74"/>
  <c r="C15" i="74"/>
  <c r="C16" i="74"/>
  <c r="C12" i="74"/>
  <c r="C43" i="79" l="1"/>
  <c r="C15" i="79"/>
  <c r="G6" i="79"/>
  <c r="E13" i="79" s="1"/>
  <c r="G13" i="79" s="1"/>
  <c r="D15" i="74" s="1"/>
  <c r="E15" i="74" s="1"/>
  <c r="F33" i="74"/>
  <c r="F17" i="74"/>
  <c r="E11" i="79" l="1"/>
  <c r="G11" i="79" s="1"/>
  <c r="D13" i="74" s="1"/>
  <c r="E13" i="74" s="1"/>
  <c r="E12" i="79"/>
  <c r="G12" i="79" s="1"/>
  <c r="D14" i="74" s="1"/>
  <c r="E14" i="74" s="1"/>
  <c r="E14" i="79"/>
  <c r="G14" i="79" s="1"/>
  <c r="D16" i="74" s="1"/>
  <c r="E16" i="74" s="1"/>
  <c r="E10" i="79"/>
  <c r="G10" i="79" s="1"/>
  <c r="D12" i="74" s="1"/>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G15" i="79" l="1"/>
  <c r="G16" i="79" s="1"/>
  <c r="E7" i="74" s="1"/>
  <c r="D17" i="74"/>
  <c r="E12" i="74"/>
  <c r="E17" i="74" s="1"/>
  <c r="D51" i="52"/>
  <c r="C22" i="74" s="1"/>
  <c r="D24" i="52"/>
  <c r="D18" i="52"/>
  <c r="C10" i="74" s="1"/>
  <c r="E10" i="74" s="1"/>
  <c r="D6" i="52"/>
  <c r="E6" i="74" s="1"/>
  <c r="D37" i="52"/>
  <c r="C21" i="74" s="1"/>
  <c r="D19" i="74" l="1"/>
  <c r="E5" i="74"/>
  <c r="C19" i="74"/>
  <c r="E19" i="74" s="1"/>
  <c r="F19" i="74"/>
  <c r="F34" i="74" s="1"/>
  <c r="E38" i="79"/>
  <c r="G38" i="79" s="1"/>
  <c r="D30" i="74" s="1"/>
  <c r="E30" i="79"/>
  <c r="G30" i="79" s="1"/>
  <c r="D26" i="74" s="1"/>
  <c r="E22" i="79"/>
  <c r="G22" i="79" s="1"/>
  <c r="D22" i="74" s="1"/>
  <c r="E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G44" i="79" l="1"/>
  <c r="H44" i="79" s="1"/>
  <c r="D21" i="74"/>
  <c r="M46" i="64"/>
  <c r="M48" i="64" s="1"/>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64"/>
  <c r="P38" i="64" s="1"/>
  <c r="O21" i="64"/>
  <c r="N21" i="64"/>
  <c r="N38" i="64" s="1"/>
  <c r="M21" i="64"/>
  <c r="L21" i="64"/>
  <c r="L38" i="64" s="1"/>
  <c r="K21" i="64"/>
  <c r="J21" i="64"/>
  <c r="J38" i="64" s="1"/>
  <c r="I21" i="64"/>
  <c r="H21" i="64"/>
  <c r="H38" i="64" s="1"/>
  <c r="G21" i="64"/>
  <c r="F21" i="64"/>
  <c r="F38" i="64" s="1"/>
  <c r="E21" i="64"/>
  <c r="E38" i="64" s="1"/>
  <c r="D21" i="64"/>
  <c r="D38" i="64" s="1"/>
  <c r="C21" i="64"/>
  <c r="C38" i="64" s="1"/>
  <c r="B21" i="64"/>
  <c r="B38" i="64" s="1"/>
  <c r="E46" i="64" s="1"/>
  <c r="D55" i="52"/>
  <c r="C23" i="74" s="1"/>
  <c r="M38" i="64"/>
  <c r="I38" i="64"/>
  <c r="O38" i="64"/>
  <c r="K38" i="64"/>
  <c r="G38" i="64"/>
  <c r="D136" i="62"/>
  <c r="D129" i="62"/>
  <c r="D119" i="62"/>
  <c r="D112" i="62"/>
  <c r="D107" i="62"/>
  <c r="D102" i="62"/>
  <c r="D94" i="62"/>
  <c r="D64" i="62"/>
  <c r="D51" i="62"/>
  <c r="D6" i="62"/>
  <c r="D18" i="62"/>
  <c r="D24" i="62"/>
  <c r="E43" i="64"/>
  <c r="D43" i="64"/>
  <c r="C43" i="64"/>
  <c r="I43" i="64"/>
  <c r="M43" i="64"/>
  <c r="O43" i="64"/>
  <c r="D37" i="62"/>
  <c r="D55" i="62"/>
  <c r="N43" i="64"/>
  <c r="K43" i="64"/>
  <c r="L43" i="64"/>
  <c r="G43" i="64"/>
  <c r="F43" i="64"/>
  <c r="P43" i="64"/>
  <c r="B43" i="64"/>
  <c r="J43" i="64"/>
  <c r="H43" i="64"/>
  <c r="D33" i="74" l="1"/>
  <c r="E21" i="74"/>
  <c r="E23" i="74"/>
  <c r="E33" i="62"/>
  <c r="E149" i="62" s="1"/>
  <c r="E149" i="52"/>
  <c r="E47" i="64"/>
  <c r="E48" i="64" s="1"/>
  <c r="D70" i="52"/>
  <c r="D70" i="62"/>
  <c r="C25" i="74" l="1"/>
  <c r="C33" i="74" s="1"/>
  <c r="E145" i="62"/>
  <c r="E151" i="62" s="1"/>
  <c r="E153" i="62" s="1"/>
  <c r="E145" i="52"/>
  <c r="E151" i="52" s="1"/>
  <c r="E153" i="52" s="1"/>
  <c r="E25" i="74" l="1"/>
  <c r="E33" i="74" s="1"/>
</calcChain>
</file>

<file path=xl/sharedStrings.xml><?xml version="1.0" encoding="utf-8"?>
<sst xmlns="http://schemas.openxmlformats.org/spreadsheetml/2006/main" count="626" uniqueCount="267">
  <si>
    <t>Date</t>
  </si>
  <si>
    <t>Month</t>
  </si>
  <si>
    <t>Year</t>
  </si>
  <si>
    <t>Category</t>
  </si>
  <si>
    <t>INCOME</t>
  </si>
  <si>
    <t>TAXES</t>
  </si>
  <si>
    <t>HOUSING</t>
  </si>
  <si>
    <t>FOOD</t>
  </si>
  <si>
    <t>DEBTS</t>
  </si>
  <si>
    <t>CLOTHING</t>
  </si>
  <si>
    <t>SAVINGS</t>
  </si>
  <si>
    <t>MISC.</t>
  </si>
  <si>
    <t>This month SUBTOTAL</t>
  </si>
  <si>
    <t>Year to Date BUDGET</t>
  </si>
  <si>
    <t>BUDGET</t>
  </si>
  <si>
    <t>SUMMARY</t>
  </si>
  <si>
    <t>This Month</t>
  </si>
  <si>
    <t>Total Income</t>
  </si>
  <si>
    <t>Minus Total Expenses</t>
  </si>
  <si>
    <t>Year to Date</t>
  </si>
  <si>
    <t>TRANSPOR.</t>
  </si>
  <si>
    <t>INSUR.</t>
  </si>
  <si>
    <t>TITHE/</t>
  </si>
  <si>
    <t>GIVING</t>
  </si>
  <si>
    <t>INVEST.</t>
  </si>
  <si>
    <t>Annual</t>
  </si>
  <si>
    <t>This month Actual</t>
  </si>
  <si>
    <t>This month vs. Budget</t>
  </si>
  <si>
    <t>Year to Date ACTUAL</t>
  </si>
  <si>
    <t>YTD Actual vs. Budget</t>
  </si>
  <si>
    <t>=</t>
  </si>
  <si>
    <t>Equals Surplus / Deficit</t>
  </si>
  <si>
    <t>Spending Category</t>
  </si>
  <si>
    <t>Amount</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</si>
  <si>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</si>
  <si>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</si>
  <si>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</si>
  <si>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</si>
  <si>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</si>
  <si>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</si>
  <si>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</si>
  <si>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</si>
  <si>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</si>
  <si>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</si>
  <si>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</si>
  <si>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</si>
  <si>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</si>
  <si>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</si>
  <si>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</si>
  <si>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</si>
  <si>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</si>
  <si>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</si>
  <si>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</si>
  <si>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</si>
  <si>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</si>
  <si>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</si>
  <si>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</si>
  <si>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</si>
  <si>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</si>
  <si>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</si>
  <si>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</si>
  <si>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</si>
  <si>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</si>
  <si>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</si>
  <si>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</si>
  <si>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</si>
  <si>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</si>
  <si>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</si>
  <si>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</si>
  <si>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</si>
  <si>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</si>
  <si>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</si>
  <si>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</si>
  <si>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</si>
  <si>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</si>
  <si>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</si>
  <si>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</si>
  <si>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</si>
  <si>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</si>
  <si>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</si>
  <si>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</si>
  <si>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</si>
  <si>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</si>
  <si>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</si>
  <si>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</si>
  <si>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</si>
  <si>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</si>
  <si>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</si>
  <si>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</si>
  <si>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</si>
  <si>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</si>
  <si>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</si>
  <si>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</si>
  <si>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</si>
  <si>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</si>
  <si>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</si>
  <si>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</si>
  <si>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</si>
  <si>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</si>
  <si>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</si>
  <si>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</si>
  <si>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</si>
  <si>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</si>
  <si>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</si>
  <si>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</si>
  <si>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</si>
  <si>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</si>
  <si>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</si>
  <si>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</si>
  <si>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</si>
  <si>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</si>
  <si>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</si>
  <si>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</si>
  <si>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</si>
  <si>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</si>
  <si>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</si>
  <si>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</si>
  <si>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</si>
  <si>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</si>
  <si>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</si>
  <si>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t>Please input your data in the "yellow" areas only.</t>
  </si>
  <si>
    <t>1.</t>
  </si>
  <si>
    <t>2.</t>
  </si>
  <si>
    <t>3.</t>
  </si>
  <si>
    <t>Date:</t>
  </si>
  <si>
    <t>Instructions:</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</si>
  <si>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</si>
  <si>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</si>
  <si>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</si>
  <si>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</si>
  <si>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</si>
  <si>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</si>
  <si>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</si>
  <si>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</si>
  <si>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</si>
  <si>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</si>
  <si>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</si>
  <si>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</si>
  <si>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t>Credit Union</t>
  </si>
  <si>
    <t>Gifts (including Christmas)</t>
  </si>
  <si>
    <t>Auto Insurance</t>
  </si>
  <si>
    <t>Category 6 - Insurance (monthly)</t>
  </si>
  <si>
    <t>Category 7 - Debts (monthly)</t>
  </si>
  <si>
    <t>Children's Clothing Needs</t>
  </si>
  <si>
    <t xml:space="preserve"> </t>
  </si>
  <si>
    <t>Cable TV / Internet Service</t>
  </si>
  <si>
    <t>Other - Tolls/Parking/Transit Fares</t>
  </si>
  <si>
    <t>Replacement</t>
  </si>
  <si>
    <t>Eye Glasses / Contacts</t>
  </si>
  <si>
    <t>WELLNESS</t>
  </si>
  <si>
    <t>Category 11 - Health &amp; Wellness (monthly)</t>
  </si>
  <si>
    <t>CHILD CARE</t>
  </si>
  <si>
    <t>SCHOOL/</t>
  </si>
  <si>
    <t>RECREATION</t>
  </si>
  <si>
    <t>ENTERTAINMENT</t>
  </si>
  <si>
    <t>HEALTH &amp;</t>
  </si>
  <si>
    <t>ALLOCATED AMOUNT</t>
  </si>
  <si>
    <t>Total Business/Investment Debt (from Debt List)</t>
  </si>
  <si>
    <t>Health/Dental</t>
  </si>
  <si>
    <t>The worksheets have been provided to you with "protected" data fields. If you need to make adjustments to any formulas</t>
  </si>
  <si>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</si>
  <si>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</si>
  <si>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</si>
  <si>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</si>
  <si>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Budget 
Practical Financial Workbook</t>
  </si>
  <si>
    <t>© 2020 Crown Financial Ministries. All Rights Reserved. Crown.org</t>
  </si>
  <si>
    <t>Telephone / Cell phone</t>
  </si>
  <si>
    <t>Eating Out / Lunches</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</si>
  <si>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</si>
  <si>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</si>
  <si>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</si>
  <si>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</si>
  <si>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</si>
  <si>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</si>
  <si>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</si>
  <si>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</si>
  <si>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</si>
  <si>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</si>
  <si>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</si>
  <si>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</si>
  <si>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</si>
  <si>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</si>
  <si>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</si>
  <si>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</si>
  <si>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</si>
  <si>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</si>
  <si>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</si>
  <si>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</si>
  <si>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</si>
  <si>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</si>
  <si>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</si>
  <si>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</si>
  <si>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</si>
  <si>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</si>
  <si>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</si>
  <si>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</si>
  <si>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</si>
  <si>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</si>
  <si>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</si>
  <si>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</si>
  <si>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</si>
  <si>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</si>
  <si>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</si>
  <si>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</si>
  <si>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</si>
  <si>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</si>
  <si>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</si>
  <si>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</si>
  <si>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</si>
  <si>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</si>
  <si>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</si>
  <si>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</si>
  <si>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</si>
  <si>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</si>
  <si>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</si>
  <si>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</si>
  <si>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</si>
  <si>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</si>
  <si>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</si>
  <si>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</si>
  <si>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</si>
  <si>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</si>
  <si>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</si>
  <si>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</si>
  <si>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</si>
  <si>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</si>
  <si>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</si>
  <si>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</si>
  <si>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</si>
  <si>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</si>
  <si>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</si>
  <si>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</si>
  <si>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</si>
  <si>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</si>
  <si>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</si>
  <si>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</si>
  <si>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</si>
  <si>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</si>
  <si>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</si>
  <si>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</si>
  <si>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</si>
  <si>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</si>
  <si>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</si>
  <si>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</si>
  <si>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Save this file to your computer under the file name that makes sense for you, such as "My Budget Analysis Forms".XLS.</t>
  </si>
  <si>
    <t>30 Day Tracker</t>
  </si>
  <si>
    <t>Variable Expenses</t>
  </si>
  <si>
    <t>Current Spending Plan</t>
  </si>
  <si>
    <t>Percentage Guidelines</t>
  </si>
  <si>
    <t>Percentage Spending Plan</t>
  </si>
  <si>
    <t>Spending Plan Analysis</t>
  </si>
  <si>
    <t>Balanced Spending Plan</t>
  </si>
  <si>
    <t>TABLE OF CONTENTS</t>
  </si>
  <si>
    <t>Begin tracking your spending, daily, so you are knowing where your money is going.</t>
  </si>
  <si>
    <t>Use this to obtain a reasonable monthly budget figure for irregular or non-monthly expenses.</t>
  </si>
  <si>
    <t>Find the closest scenario to your situation and use the appropriate percentage guideline for your Percentage Spending Plan figures.</t>
  </si>
  <si>
    <t>Use the Percentage Guidelines to get specific figures that fit your situation.</t>
  </si>
  <si>
    <t>Compare your current spending to the guideline budget amounts, and begin making adjustments until you have a balanced budget.</t>
  </si>
  <si>
    <t>Transfer your adjusted balanced budget figures here.</t>
  </si>
  <si>
    <t>Complete this to give a picture of your current spending.</t>
  </si>
  <si>
    <t xml:space="preserve">Current Spending Plan </t>
  </si>
  <si>
    <r>
      <t xml:space="preserve">Balanced Spending Plan </t>
    </r>
    <r>
      <rPr>
        <b/>
        <vertAlign val="superscript"/>
        <sz val="16"/>
        <color rgb="FFFF0000"/>
        <rFont val="Arial"/>
        <family val="2"/>
      </rPr>
      <t>1</t>
    </r>
  </si>
  <si>
    <t xml:space="preserve">Mortgage(s) </t>
  </si>
  <si>
    <t xml:space="preserve">Auto Payment(s) </t>
  </si>
  <si>
    <r>
      <t xml:space="preserve">Total Other </t>
    </r>
    <r>
      <rPr>
        <sz val="10"/>
        <rFont val="Arial"/>
        <family val="2"/>
      </rPr>
      <t>(NOT on Debt List or extra payments on debts above)</t>
    </r>
  </si>
  <si>
    <t>Aflac</t>
  </si>
  <si>
    <t>March 29,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</si>
</sst>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
    <numFmt numFmtId="167" formatCode="&quot;$&quot;#,##0"/>
  </numFmts>
  <fonts count="35" x14ac:knownFonts="1">
    <font>
      <sz val="10"/>
      <name val="Arial"/>
    </font>
    <font>
      <sz val="10"/>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sz val="10"/>
      <color rgb="FFFF0000"/>
      <name val="Arial"/>
      <family val="2"/>
    </font>
    <font>
      <b/>
      <sz val="12"/>
      <color rgb="FFFF0000"/>
      <name val="Arial"/>
      <family val="2"/>
    </font>
    <font>
      <b/>
      <vertAlign val="superscript"/>
      <sz val="16"/>
      <color rgb="FFFF0000"/>
      <name val="Arial"/>
      <family val="2"/>
    </font>
    <font>
      <b/>
      <vertAlign val="superscript"/>
      <sz val="12"/>
      <color rgb="FFFF0000"/>
      <name val="Arial"/>
      <family val="2"/>
    </font>
    <font>
      <u/>
      <sz val="10"/>
      <color theme="10"/>
      <name val="Arial"/>
      <family val="2"/>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s>
  <fills count="1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rgb="FFFFFF99"/>
        <bgColor indexed="64"/>
      </patternFill>
    </fill>
    <fill>
      <patternFill patternType="solid">
        <fgColor theme="8"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s>
  <borders count="4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cellStyleXfs>
  <cellXfs count="437">
    <xf numFmtId="0" fontId="0" fillId="0" borderId="0" xfId="0"/>
    <xf numFmtId="44" fontId="1" fillId="0" borderId="0" xfId="2"/>
    <xf numFmtId="0" fontId="0" fillId="0" borderId="0" xfId="0" applyAlignment="1">
      <alignment horizontal="center"/>
    </xf>
    <xf numFmtId="0" fontId="3" fillId="0" borderId="0" xfId="0" applyFont="1"/>
    <xf numFmtId="0" fontId="3" fillId="0" borderId="0" xfId="0" applyFont="1" applyAlignment="1">
      <alignment horizontal="center"/>
    </xf>
    <xf numFmtId="44" fontId="5" fillId="0" borderId="0" xfId="2" applyFont="1"/>
    <xf numFmtId="0" fontId="6" fillId="0" borderId="0" xfId="0" applyFont="1" applyAlignment="1">
      <alignment horizontal="center"/>
    </xf>
    <xf numFmtId="0" fontId="6" fillId="0" borderId="0" xfId="0" quotePrefix="1" applyFont="1" applyAlignment="1">
      <alignment horizontal="center"/>
    </xf>
    <xf numFmtId="44" fontId="3" fillId="0" borderId="0" xfId="2" applyFont="1" applyAlignment="1">
      <alignment horizontal="center" vertical="top" wrapText="1"/>
    </xf>
    <xf numFmtId="44" fontId="3" fillId="0" borderId="0" xfId="2" applyFont="1"/>
    <xf numFmtId="44" fontId="3" fillId="2" borderId="0" xfId="2" applyFont="1" applyFill="1"/>
    <xf numFmtId="44" fontId="3" fillId="4" borderId="1" xfId="2" applyFont="1" applyFill="1" applyBorder="1" applyAlignment="1">
      <alignment horizontal="center" wrapText="1"/>
    </xf>
    <xf numFmtId="44" fontId="3" fillId="4" borderId="2" xfId="2" applyFont="1" applyFill="1" applyBorder="1"/>
    <xf numFmtId="44" fontId="3" fillId="0" borderId="0" xfId="0" applyNumberFormat="1" applyFont="1"/>
    <xf numFmtId="0" fontId="3" fillId="5" borderId="0" xfId="0" applyFont="1" applyFill="1"/>
    <xf numFmtId="0" fontId="3" fillId="0" borderId="4" xfId="0" applyFont="1" applyBorder="1"/>
    <xf numFmtId="0" fontId="3" fillId="0" borderId="5" xfId="0" applyFont="1" applyBorder="1"/>
    <xf numFmtId="0" fontId="3" fillId="0" borderId="7" xfId="0" applyFont="1" applyBorder="1"/>
    <xf numFmtId="0" fontId="3" fillId="0" borderId="9" xfId="0" applyFont="1" applyBorder="1"/>
    <xf numFmtId="44" fontId="3" fillId="0" borderId="10" xfId="0" applyNumberFormat="1" applyFont="1" applyBorder="1"/>
    <xf numFmtId="44" fontId="3" fillId="0" borderId="0" xfId="2" applyFont="1" applyAlignment="1">
      <alignment horizontal="center"/>
    </xf>
    <xf numFmtId="44" fontId="3" fillId="2" borderId="0" xfId="2" applyFont="1" applyFill="1" applyAlignment="1">
      <alignment horizontal="center"/>
    </xf>
    <xf numFmtId="44" fontId="3" fillId="4" borderId="2" xfId="2" applyFont="1" applyFill="1" applyBorder="1" applyAlignment="1">
      <alignment horizontal="center"/>
    </xf>
    <xf numFmtId="44" fontId="3" fillId="0" borderId="0" xfId="0" applyNumberFormat="1" applyFont="1" applyAlignment="1">
      <alignment horizontal="center"/>
    </xf>
    <xf numFmtId="0" fontId="3" fillId="5" borderId="0" xfId="0" applyFont="1" applyFill="1" applyAlignment="1">
      <alignment horizontal="center"/>
    </xf>
    <xf numFmtId="0" fontId="3" fillId="0" borderId="5" xfId="0" applyFont="1" applyBorder="1" applyAlignment="1">
      <alignment horizontal="center"/>
    </xf>
    <xf numFmtId="44" fontId="3" fillId="0" borderId="6" xfId="0" applyNumberFormat="1" applyFont="1" applyBorder="1" applyAlignment="1">
      <alignment horizontal="center"/>
    </xf>
    <xf numFmtId="0" fontId="3" fillId="6" borderId="4" xfId="0" applyFont="1" applyFill="1" applyBorder="1" applyAlignment="1">
      <alignment horizontal="center"/>
    </xf>
    <xf numFmtId="44" fontId="3" fillId="0" borderId="10" xfId="0" applyNumberFormat="1" applyFont="1" applyBorder="1" applyAlignment="1">
      <alignment horizontal="center"/>
    </xf>
    <xf numFmtId="0" fontId="3" fillId="0" borderId="9" xfId="0" applyFont="1" applyBorder="1" applyAlignment="1">
      <alignment horizontal="center"/>
    </xf>
    <xf numFmtId="0" fontId="3" fillId="6" borderId="7" xfId="0" applyFont="1" applyFill="1" applyBorder="1" applyAlignment="1">
      <alignment horizontal="left"/>
    </xf>
    <xf numFmtId="0" fontId="3" fillId="6" borderId="11" xfId="0" applyFont="1" applyFill="1" applyBorder="1" applyAlignment="1">
      <alignment horizontal="left"/>
    </xf>
    <xf numFmtId="44" fontId="3" fillId="3" borderId="0" xfId="2" applyFont="1" applyFill="1" applyProtection="1">
      <protection locked="0"/>
    </xf>
    <xf numFmtId="0" fontId="3" fillId="3" borderId="0" xfId="0" applyFont="1" applyFill="1" applyProtection="1">
      <protection locked="0"/>
    </xf>
    <xf numFmtId="44" fontId="3" fillId="3" borderId="9" xfId="2" applyFont="1" applyFill="1" applyBorder="1" applyProtection="1">
      <protection locked="0"/>
    </xf>
    <xf numFmtId="0" fontId="2" fillId="0" borderId="0" xfId="0" applyFont="1" applyAlignment="1">
      <alignment horizontal="center"/>
    </xf>
    <xf numFmtId="0" fontId="4" fillId="0" borderId="0" xfId="0" applyFont="1"/>
    <xf numFmtId="44" fontId="3" fillId="3" borderId="0" xfId="2" applyFont="1" applyFill="1" applyAlignment="1" applyProtection="1">
      <alignment horizontal="center"/>
      <protection locked="0"/>
    </xf>
    <xf numFmtId="44" fontId="3" fillId="3" borderId="9" xfId="2" applyFont="1" applyFill="1" applyBorder="1" applyAlignment="1" applyProtection="1">
      <alignment horizontal="center"/>
      <protection locked="0"/>
    </xf>
    <xf numFmtId="0" fontId="8" fillId="4" borderId="0" xfId="0" applyFont="1" applyFill="1"/>
    <xf numFmtId="0" fontId="8" fillId="0" borderId="0" xfId="0" applyFont="1"/>
    <xf numFmtId="49" fontId="4" fillId="4" borderId="0" xfId="0" applyNumberFormat="1" applyFont="1" applyFill="1" applyAlignment="1">
      <alignment horizontal="left"/>
    </xf>
    <xf numFmtId="164" fontId="4" fillId="4" borderId="0" xfId="1" applyNumberFormat="1" applyFont="1" applyFill="1" applyAlignment="1">
      <alignment horizontal="center"/>
    </xf>
    <xf numFmtId="0" fontId="4" fillId="4" borderId="0" xfId="0" applyFont="1" applyFill="1"/>
    <xf numFmtId="0" fontId="4" fillId="0" borderId="9" xfId="0" applyFont="1" applyBorder="1"/>
    <xf numFmtId="0" fontId="10" fillId="4" borderId="0" xfId="0" applyFont="1" applyFill="1"/>
    <xf numFmtId="0" fontId="4" fillId="4" borderId="8" xfId="0" applyFont="1" applyFill="1" applyBorder="1"/>
    <xf numFmtId="0" fontId="5" fillId="0" borderId="0" xfId="0" applyFont="1"/>
    <xf numFmtId="44" fontId="1" fillId="4" borderId="0" xfId="2" applyFill="1"/>
    <xf numFmtId="0" fontId="11" fillId="4" borderId="0" xfId="0" applyFont="1" applyFill="1"/>
    <xf numFmtId="164" fontId="13" fillId="4" borderId="0" xfId="1" applyNumberFormat="1" applyFont="1" applyFill="1" applyAlignment="1">
      <alignment horizontal="center"/>
    </xf>
    <xf numFmtId="164" fontId="5" fillId="4" borderId="0" xfId="1" applyNumberFormat="1" applyFont="1" applyFill="1" applyAlignment="1">
      <alignment horizontal="center"/>
    </xf>
    <xf numFmtId="164" fontId="4" fillId="7" borderId="0" xfId="1" applyNumberFormat="1" applyFont="1" applyFill="1" applyAlignment="1">
      <alignment horizontal="center"/>
    </xf>
    <xf numFmtId="44" fontId="2" fillId="4" borderId="0" xfId="2" applyFont="1" applyFill="1"/>
    <xf numFmtId="49" fontId="4" fillId="4" borderId="0" xfId="2" applyNumberFormat="1" applyFont="1" applyFill="1" applyAlignment="1">
      <alignment horizontal="left" vertical="top" wrapText="1"/>
    </xf>
    <xf numFmtId="0" fontId="6" fillId="4" borderId="0" xfId="0" applyFont="1" applyFill="1"/>
    <xf numFmtId="164" fontId="5" fillId="0" borderId="0" xfId="1" applyNumberFormat="1" applyFont="1" applyAlignment="1">
      <alignment horizontal="center"/>
    </xf>
    <xf numFmtId="0" fontId="0" fillId="4" borderId="0" xfId="0" applyFill="1"/>
    <xf numFmtId="44" fontId="5" fillId="0" borderId="0" xfId="2" applyFont="1" applyAlignment="1" applyProtection="1">
      <alignment horizontal="center"/>
      <protection locked="0"/>
    </xf>
    <xf numFmtId="0" fontId="6" fillId="0" borderId="2" xfId="0" applyFont="1" applyBorder="1"/>
    <xf numFmtId="0" fontId="11" fillId="0" borderId="0" xfId="0" applyFont="1"/>
    <xf numFmtId="0" fontId="4" fillId="4" borderId="0" xfId="0" applyFont="1" applyFill="1" applyAlignment="1">
      <alignment horizontal="left"/>
    </xf>
    <xf numFmtId="44" fontId="4" fillId="4" borderId="0" xfId="2" applyFont="1" applyFill="1" applyAlignment="1">
      <alignment horizontal="left" wrapText="1"/>
    </xf>
    <xf numFmtId="44" fontId="4" fillId="4" borderId="0" xfId="2" applyFont="1" applyFill="1" applyAlignment="1">
      <alignment horizontal="left" vertical="top" wrapText="1"/>
    </xf>
    <xf numFmtId="0" fontId="14" fillId="4" borderId="0" xfId="0" applyFont="1" applyFill="1" applyAlignment="1">
      <alignment horizontal="left"/>
    </xf>
    <xf numFmtId="164" fontId="9" fillId="4" borderId="0" xfId="1" applyNumberFormat="1" applyFont="1" applyFill="1" applyAlignment="1">
      <alignment horizontal="center"/>
    </xf>
    <xf numFmtId="0" fontId="0" fillId="4" borderId="0" xfId="0" applyFill="1" applyAlignment="1">
      <alignment horizontal="left"/>
    </xf>
    <xf numFmtId="0" fontId="6" fillId="4" borderId="0" xfId="0" applyFont="1" applyFill="1" applyAlignment="1">
      <alignment horizontal="left"/>
    </xf>
    <xf numFmtId="0" fontId="0" fillId="0" borderId="0" xfId="0" applyAlignment="1">
      <alignment horizontal="left"/>
    </xf>
    <xf numFmtId="0" fontId="4" fillId="4" borderId="0" xfId="0" applyFont="1" applyFill="1" applyAlignment="1">
      <alignment horizontal="center"/>
    </xf>
    <xf numFmtId="0" fontId="10" fillId="0" borderId="0" xfId="0" applyFont="1"/>
    <xf numFmtId="44" fontId="5" fillId="0" borderId="8" xfId="2" applyFont="1" applyBorder="1" applyAlignment="1" applyProtection="1">
      <alignment horizontal="center"/>
      <protection locked="0"/>
    </xf>
    <xf numFmtId="49" fontId="4" fillId="0" borderId="0" xfId="0" applyNumberFormat="1" applyFont="1" applyAlignment="1">
      <alignment horizontal="left"/>
    </xf>
    <xf numFmtId="44" fontId="1" fillId="4" borderId="0" xfId="2" applyFill="1" applyAlignment="1">
      <alignment horizontal="center"/>
    </xf>
    <xf numFmtId="0" fontId="0" fillId="4" borderId="0" xfId="0" applyFill="1" applyAlignment="1">
      <alignment horizontal="center"/>
    </xf>
    <xf numFmtId="0" fontId="4" fillId="4" borderId="0" xfId="0" applyFont="1" applyFill="1" applyAlignment="1">
      <alignment horizontal="right"/>
    </xf>
    <xf numFmtId="44" fontId="1" fillId="4" borderId="0" xfId="2" applyFill="1" applyAlignment="1">
      <alignment horizontal="right"/>
    </xf>
    <xf numFmtId="44" fontId="5" fillId="4" borderId="0" xfId="2" applyFont="1" applyFill="1" applyAlignment="1">
      <alignment horizontal="right"/>
    </xf>
    <xf numFmtId="0" fontId="0" fillId="4" borderId="0" xfId="0" applyFill="1" applyAlignment="1">
      <alignment horizontal="right"/>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2" fillId="4" borderId="0" xfId="2" applyFont="1" applyFill="1" applyAlignment="1">
      <alignment horizontal="center"/>
    </xf>
    <xf numFmtId="44" fontId="5" fillId="4" borderId="0" xfId="2" applyFont="1" applyFill="1" applyAlignment="1">
      <alignment horizontal="center"/>
    </xf>
    <xf numFmtId="44" fontId="5" fillId="4" borderId="9" xfId="2" applyFont="1" applyFill="1" applyBorder="1" applyAlignment="1">
      <alignment horizontal="center"/>
    </xf>
    <xf numFmtId="1" fontId="0" fillId="0" borderId="0" xfId="0" applyNumberFormat="1" applyAlignment="1">
      <alignment horizontal="center"/>
    </xf>
    <xf numFmtId="14" fontId="4" fillId="4" borderId="0" xfId="0" applyNumberFormat="1" applyFont="1" applyFill="1"/>
    <xf numFmtId="44" fontId="4" fillId="4" borderId="0" xfId="2" applyFont="1" applyFill="1" applyAlignment="1">
      <alignment horizontal="center"/>
    </xf>
    <xf numFmtId="44" fontId="4" fillId="4" borderId="0" xfId="2" applyFont="1" applyFill="1" applyAlignment="1">
      <alignment horizontal="right"/>
    </xf>
    <xf numFmtId="49" fontId="4" fillId="4" borderId="9" xfId="0" applyNumberFormat="1" applyFont="1" applyFill="1" applyBorder="1" applyAlignment="1">
      <alignment horizontal="center"/>
    </xf>
    <xf numFmtId="0" fontId="0" fillId="4" borderId="8" xfId="0" applyFill="1" applyBorder="1"/>
    <xf numFmtId="0" fontId="4" fillId="7" borderId="0" xfId="0" applyFont="1" applyFill="1" applyAlignment="1">
      <alignment horizontal="center"/>
    </xf>
    <xf numFmtId="44" fontId="1" fillId="4" borderId="8" xfId="2" applyFill="1" applyBorder="1"/>
    <xf numFmtId="44" fontId="5" fillId="0" borderId="10" xfId="2" applyFont="1" applyBorder="1" applyAlignment="1" applyProtection="1">
      <alignment horizontal="center"/>
      <protection locked="0"/>
    </xf>
    <xf numFmtId="44" fontId="17" fillId="4" borderId="8" xfId="2" applyFont="1" applyFill="1" applyBorder="1"/>
    <xf numFmtId="44" fontId="17" fillId="4" borderId="0" xfId="2" applyFont="1" applyFill="1"/>
    <xf numFmtId="44" fontId="17" fillId="2" borderId="9" xfId="2" applyFont="1" applyFill="1" applyBorder="1"/>
    <xf numFmtId="44" fontId="5" fillId="0" borderId="10" xfId="2" applyFont="1" applyBorder="1" applyAlignment="1">
      <alignment horizontal="center"/>
    </xf>
    <xf numFmtId="44" fontId="5" fillId="0" borderId="0" xfId="2" applyFont="1" applyAlignment="1">
      <alignment horizontal="center"/>
    </xf>
    <xf numFmtId="44" fontId="5" fillId="0" borderId="8" xfId="2" applyFont="1" applyBorder="1"/>
    <xf numFmtId="0" fontId="6" fillId="0" borderId="5" xfId="0" applyFont="1" applyBorder="1"/>
    <xf numFmtId="0" fontId="6" fillId="7" borderId="13" xfId="0" applyFont="1" applyFill="1" applyBorder="1" applyAlignment="1">
      <alignment horizontal="center"/>
    </xf>
    <xf numFmtId="44" fontId="14" fillId="4" borderId="13" xfId="2" applyFont="1" applyFill="1" applyBorder="1" applyAlignment="1">
      <alignment horizontal="center"/>
    </xf>
    <xf numFmtId="0" fontId="6" fillId="4" borderId="14" xfId="0" applyFont="1" applyFill="1" applyBorder="1"/>
    <xf numFmtId="44" fontId="2" fillId="4" borderId="8" xfId="2" applyFont="1" applyFill="1" applyBorder="1"/>
    <xf numFmtId="44" fontId="4" fillId="0" borderId="0" xfId="2" applyFont="1"/>
    <xf numFmtId="44" fontId="2" fillId="0" borderId="0" xfId="2" applyFont="1"/>
    <xf numFmtId="44" fontId="5" fillId="3" borderId="16" xfId="2" applyFont="1" applyFill="1" applyBorder="1" applyAlignment="1" applyProtection="1">
      <alignment horizontal="center"/>
      <protection locked="0"/>
    </xf>
    <xf numFmtId="44" fontId="5" fillId="3" borderId="15" xfId="2" applyFont="1" applyFill="1" applyBorder="1" applyAlignment="1" applyProtection="1">
      <alignment horizontal="center"/>
      <protection locked="0"/>
    </xf>
    <xf numFmtId="44" fontId="5" fillId="3" borderId="17" xfId="2" applyFont="1" applyFill="1" applyBorder="1" applyAlignment="1" applyProtection="1">
      <alignment horizontal="center"/>
      <protection locked="0"/>
    </xf>
    <xf numFmtId="0" fontId="15" fillId="0" borderId="0" xfId="0" applyFont="1"/>
    <xf numFmtId="0" fontId="15" fillId="0" borderId="0" xfId="0" applyFont="1" applyAlignment="1">
      <alignment horizontal="right"/>
    </xf>
    <xf numFmtId="0" fontId="4" fillId="0" borderId="0" xfId="0" applyFont="1" applyAlignment="1">
      <alignment horizontal="right"/>
    </xf>
    <xf numFmtId="0" fontId="0" fillId="0" borderId="0" xfId="0" applyAlignment="1">
      <alignment wrapText="1"/>
    </xf>
    <xf numFmtId="17" fontId="15" fillId="0" borderId="0" xfId="0" applyNumberFormat="1" applyFont="1" applyAlignment="1">
      <alignment horizontal="center"/>
    </xf>
    <xf numFmtId="10" fontId="15" fillId="0" borderId="0" xfId="0" applyNumberFormat="1" applyFont="1" applyAlignment="1">
      <alignment horizontal="center"/>
    </xf>
    <xf numFmtId="1" fontId="15" fillId="0" borderId="0" xfId="0" applyNumberFormat="1" applyFont="1" applyAlignment="1">
      <alignment horizontal="center"/>
    </xf>
    <xf numFmtId="17" fontId="4" fillId="0" borderId="0" xfId="0" applyNumberFormat="1" applyFont="1" applyAlignment="1">
      <alignment horizontal="center"/>
    </xf>
    <xf numFmtId="10" fontId="4" fillId="0" borderId="0" xfId="0" applyNumberFormat="1" applyFont="1" applyAlignment="1">
      <alignment horizontal="center"/>
    </xf>
    <xf numFmtId="1" fontId="4" fillId="0" borderId="0" xfId="0" applyNumberFormat="1" applyFon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4" fontId="5" fillId="4" borderId="8" xfId="2" applyFont="1" applyFill="1" applyBorder="1" applyAlignment="1">
      <alignment horizontal="left"/>
    </xf>
    <xf numFmtId="44" fontId="5" fillId="4" borderId="10" xfId="2" applyFont="1" applyFill="1" applyBorder="1" applyAlignment="1">
      <alignment horizontal="left"/>
    </xf>
    <xf numFmtId="44" fontId="5" fillId="4" borderId="6" xfId="2" applyFont="1" applyFill="1" applyBorder="1" applyAlignment="1">
      <alignment horizontal="left"/>
    </xf>
    <xf numFmtId="0" fontId="5" fillId="4" borderId="0" xfId="0" applyFont="1" applyFill="1" applyAlignment="1">
      <alignment horizontal="center"/>
    </xf>
    <xf numFmtId="49" fontId="4" fillId="0" borderId="0" xfId="0" applyNumberFormat="1" applyFont="1" applyAlignment="1">
      <alignment horizontal="center"/>
    </xf>
    <xf numFmtId="6" fontId="5" fillId="4" borderId="0" xfId="2" applyNumberFormat="1" applyFont="1" applyFill="1" applyAlignment="1">
      <alignment horizontal="right"/>
    </xf>
    <xf numFmtId="17" fontId="5"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4" fillId="0" borderId="0" xfId="2" applyNumberFormat="1" applyFont="1" applyAlignment="1">
      <alignment horizontal="center"/>
    </xf>
    <xf numFmtId="10" fontId="4" fillId="0" borderId="0" xfId="3" applyNumberFormat="1" applyFont="1" applyAlignment="1">
      <alignment horizontal="center"/>
    </xf>
    <xf numFmtId="1" fontId="4" fillId="0" borderId="0" xfId="2" applyNumberFormat="1" applyFont="1" applyAlignment="1">
      <alignment horizontal="center"/>
    </xf>
    <xf numFmtId="49" fontId="5" fillId="0" borderId="4" xfId="2" applyNumberFormat="1" applyFont="1" applyBorder="1" applyAlignment="1">
      <alignment horizontal="left" vertical="top" wrapText="1"/>
    </xf>
    <xf numFmtId="49" fontId="5" fillId="0" borderId="7" xfId="0" applyNumberFormat="1" applyFont="1" applyBorder="1" applyAlignment="1">
      <alignment horizontal="left"/>
    </xf>
    <xf numFmtId="0" fontId="7" fillId="0" borderId="0" xfId="0" applyFont="1"/>
    <xf numFmtId="14" fontId="11" fillId="4" borderId="1" xfId="0" applyNumberFormat="1" applyFont="1" applyFill="1" applyBorder="1" applyAlignment="1">
      <alignment horizontal="right"/>
    </xf>
    <xf numFmtId="44" fontId="5" fillId="3" borderId="8" xfId="2" applyFont="1" applyFill="1" applyBorder="1" applyAlignment="1" applyProtection="1">
      <alignment horizontal="center"/>
      <protection locked="0"/>
    </xf>
    <xf numFmtId="44" fontId="5" fillId="3" borderId="10" xfId="2" applyFont="1" applyFill="1" applyBorder="1" applyAlignment="1" applyProtection="1">
      <alignment horizontal="center"/>
      <protection locked="0"/>
    </xf>
    <xf numFmtId="44" fontId="5" fillId="0" borderId="6" xfId="2" applyFont="1" applyBorder="1" applyAlignment="1" applyProtection="1">
      <alignment horizontal="center"/>
      <protection locked="0"/>
    </xf>
    <xf numFmtId="49" fontId="5" fillId="3" borderId="7" xfId="0" applyNumberFormat="1" applyFont="1" applyFill="1" applyBorder="1" applyAlignment="1" applyProtection="1">
      <alignment horizontal="left"/>
      <protection locked="0"/>
    </xf>
    <xf numFmtId="49" fontId="5" fillId="3" borderId="11" xfId="0" applyNumberFormat="1" applyFont="1" applyFill="1" applyBorder="1" applyAlignment="1" applyProtection="1">
      <alignment horizontal="left"/>
      <protection locked="0"/>
    </xf>
    <xf numFmtId="0" fontId="6" fillId="0" borderId="0" xfId="0" applyFont="1"/>
    <xf numFmtId="44" fontId="1" fillId="0" borderId="0" xfId="2" applyAlignment="1">
      <alignment horizontal="center"/>
    </xf>
    <xf numFmtId="0" fontId="0" fillId="0" borderId="8" xfId="0" applyBorder="1"/>
    <xf numFmtId="44" fontId="6" fillId="0" borderId="3" xfId="0" applyNumberFormat="1" applyFont="1" applyBorder="1"/>
    <xf numFmtId="0" fontId="3" fillId="0" borderId="8" xfId="0" applyFont="1" applyBorder="1"/>
    <xf numFmtId="44" fontId="5" fillId="0" borderId="13" xfId="2" applyFont="1" applyBorder="1" applyAlignment="1">
      <alignment horizontal="center"/>
    </xf>
    <xf numFmtId="44" fontId="1" fillId="0" borderId="13" xfId="2" applyBorder="1" applyAlignment="1">
      <alignment horizontal="center"/>
    </xf>
    <xf numFmtId="0" fontId="0" fillId="0" borderId="14" xfId="0" applyBorder="1"/>
    <xf numFmtId="44" fontId="6" fillId="0" borderId="3" xfId="2" applyFont="1" applyBorder="1" applyAlignment="1">
      <alignment horizontal="center"/>
    </xf>
    <xf numFmtId="0" fontId="16" fillId="0" borderId="0" xfId="0" applyFont="1"/>
    <xf numFmtId="49" fontId="16" fillId="0" borderId="1" xfId="2" applyNumberFormat="1" applyFont="1" applyBorder="1" applyAlignment="1">
      <alignment horizontal="left" wrapText="1"/>
    </xf>
    <xf numFmtId="44" fontId="16" fillId="0" borderId="3" xfId="2" applyFont="1" applyBorder="1" applyAlignment="1">
      <alignment horizontal="center"/>
    </xf>
    <xf numFmtId="49" fontId="4" fillId="4" borderId="9" xfId="0" applyNumberFormat="1" applyFont="1" applyFill="1" applyBorder="1"/>
    <xf numFmtId="49" fontId="0" fillId="4" borderId="0" xfId="0" applyNumberFormat="1" applyFill="1" applyAlignment="1">
      <alignment horizontal="center"/>
    </xf>
    <xf numFmtId="49" fontId="5" fillId="0" borderId="0" xfId="2" applyNumberFormat="1" applyFont="1" applyAlignment="1">
      <alignment horizontal="left" vertical="top" wrapText="1" indent="1"/>
    </xf>
    <xf numFmtId="49" fontId="5" fillId="0" borderId="0" xfId="0" applyNumberFormat="1" applyFont="1" applyAlignment="1">
      <alignment horizontal="left" indent="1"/>
    </xf>
    <xf numFmtId="49" fontId="16" fillId="0" borderId="2" xfId="2" applyNumberFormat="1" applyFont="1" applyBorder="1" applyAlignment="1">
      <alignment horizontal="left" wrapText="1"/>
    </xf>
    <xf numFmtId="49" fontId="5" fillId="0" borderId="9" xfId="0" applyNumberFormat="1" applyFont="1" applyBorder="1" applyAlignment="1">
      <alignment horizontal="left" indent="1"/>
    </xf>
    <xf numFmtId="49" fontId="14" fillId="4" borderId="13"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4" fillId="0" borderId="13" xfId="0" applyNumberFormat="1" applyFont="1" applyBorder="1" applyAlignment="1">
      <alignment horizontal="center"/>
    </xf>
    <xf numFmtId="49" fontId="4" fillId="4" borderId="0" xfId="0" applyNumberFormat="1" applyFont="1" applyFill="1" applyAlignment="1">
      <alignment horizontal="center"/>
    </xf>
    <xf numFmtId="49" fontId="4" fillId="4" borderId="0" xfId="2" applyNumberFormat="1" applyFont="1" applyFill="1" applyAlignment="1">
      <alignment horizontal="center" wrapText="1"/>
    </xf>
    <xf numFmtId="49" fontId="0" fillId="4" borderId="0" xfId="0" applyNumberFormat="1" applyFill="1"/>
    <xf numFmtId="0" fontId="8" fillId="0" borderId="8" xfId="0" applyFont="1" applyBorder="1"/>
    <xf numFmtId="0" fontId="4" fillId="0" borderId="8" xfId="0" applyFont="1" applyBorder="1"/>
    <xf numFmtId="0" fontId="10" fillId="0" borderId="8" xfId="0" applyFont="1" applyBorder="1"/>
    <xf numFmtId="0" fontId="16" fillId="0" borderId="8" xfId="0" applyFont="1" applyBorder="1"/>
    <xf numFmtId="44" fontId="1" fillId="0" borderId="8" xfId="2" applyBorder="1"/>
    <xf numFmtId="44" fontId="17" fillId="0" borderId="8" xfId="2" applyFont="1" applyBorder="1"/>
    <xf numFmtId="0" fontId="6" fillId="0" borderId="8" xfId="0" applyFont="1" applyBorder="1"/>
    <xf numFmtId="44" fontId="2" fillId="0" borderId="8" xfId="2" applyFont="1" applyBorder="1"/>
    <xf numFmtId="0" fontId="16" fillId="0" borderId="2" xfId="0" applyFont="1" applyBorder="1" applyAlignment="1">
      <alignment horizontal="center"/>
    </xf>
    <xf numFmtId="49" fontId="4" fillId="0" borderId="9" xfId="0" applyNumberFormat="1" applyFont="1" applyBorder="1" applyAlignment="1">
      <alignment horizontal="left"/>
    </xf>
    <xf numFmtId="49" fontId="16" fillId="0" borderId="2" xfId="0" applyNumberFormat="1" applyFont="1" applyBorder="1" applyAlignment="1">
      <alignment horizontal="center"/>
    </xf>
    <xf numFmtId="44" fontId="18" fillId="0" borderId="3" xfId="2" applyFont="1" applyBorder="1" applyAlignment="1">
      <alignment horizontal="center"/>
    </xf>
    <xf numFmtId="49" fontId="16" fillId="0" borderId="2" xfId="0" applyNumberFormat="1" applyFont="1" applyBorder="1" applyAlignment="1">
      <alignment horizontal="left"/>
    </xf>
    <xf numFmtId="49" fontId="16" fillId="0" borderId="9" xfId="2" applyNumberFormat="1" applyFont="1" applyBorder="1" applyAlignment="1">
      <alignment horizontal="left" wrapText="1"/>
    </xf>
    <xf numFmtId="0" fontId="16" fillId="0" borderId="9" xfId="0" applyFont="1" applyBorder="1" applyAlignment="1">
      <alignment horizontal="center"/>
    </xf>
    <xf numFmtId="49" fontId="3" fillId="0" borderId="0" xfId="0" applyNumberFormat="1" applyFont="1" applyAlignment="1">
      <alignment horizontal="left"/>
    </xf>
    <xf numFmtId="49" fontId="2" fillId="0" borderId="0" xfId="0" applyNumberFormat="1" applyFont="1" applyAlignment="1">
      <alignment horizontal="left"/>
    </xf>
    <xf numFmtId="44" fontId="5" fillId="3" borderId="8" xfId="2" applyFont="1" applyFill="1" applyBorder="1" applyProtection="1">
      <protection locked="0"/>
    </xf>
    <xf numFmtId="44" fontId="5" fillId="3" borderId="10" xfId="2" applyFont="1" applyFill="1" applyBorder="1" applyProtection="1">
      <protection locked="0"/>
    </xf>
    <xf numFmtId="44" fontId="4" fillId="0" borderId="18" xfId="2" applyFont="1" applyBorder="1" applyAlignment="1">
      <alignment horizontal="center"/>
    </xf>
    <xf numFmtId="164" fontId="4" fillId="0" borderId="0" xfId="1" applyNumberFormat="1" applyFont="1" applyAlignment="1">
      <alignment horizontal="center"/>
    </xf>
    <xf numFmtId="9" fontId="5" fillId="0" borderId="0" xfId="1" applyNumberFormat="1" applyFont="1" applyAlignment="1">
      <alignment horizontal="center"/>
    </xf>
    <xf numFmtId="165" fontId="5" fillId="0" borderId="0" xfId="2" applyNumberFormat="1" applyFont="1" applyAlignment="1">
      <alignment horizontal="center"/>
    </xf>
    <xf numFmtId="165" fontId="5" fillId="0" borderId="3" xfId="2" applyNumberFormat="1" applyFont="1" applyBorder="1" applyAlignment="1">
      <alignment horizontal="center"/>
    </xf>
    <xf numFmtId="49" fontId="4" fillId="9" borderId="4" xfId="0" applyNumberFormat="1" applyFont="1" applyFill="1" applyBorder="1" applyAlignment="1">
      <alignment horizontal="center"/>
    </xf>
    <xf numFmtId="49" fontId="4" fillId="10" borderId="5" xfId="0" applyNumberFormat="1" applyFont="1" applyFill="1" applyBorder="1" applyAlignment="1">
      <alignment horizontal="center"/>
    </xf>
    <xf numFmtId="49" fontId="4" fillId="10" borderId="5" xfId="0" quotePrefix="1" applyNumberFormat="1" applyFont="1" applyFill="1" applyBorder="1" applyAlignment="1">
      <alignment horizontal="center"/>
    </xf>
    <xf numFmtId="49" fontId="4" fillId="10" borderId="6" xfId="0" applyNumberFormat="1" applyFont="1" applyFill="1" applyBorder="1" applyAlignment="1">
      <alignment horizontal="center"/>
    </xf>
    <xf numFmtId="49" fontId="4" fillId="9" borderId="11" xfId="0" applyNumberFormat="1" applyFont="1" applyFill="1" applyBorder="1" applyAlignment="1">
      <alignment horizontal="center"/>
    </xf>
    <xf numFmtId="49" fontId="4" fillId="10" borderId="9" xfId="0" applyNumberFormat="1" applyFont="1" applyFill="1" applyBorder="1" applyAlignment="1">
      <alignment horizontal="center"/>
    </xf>
    <xf numFmtId="49" fontId="4" fillId="10" borderId="9" xfId="0" quotePrefix="1" applyNumberFormat="1" applyFont="1" applyFill="1" applyBorder="1" applyAlignment="1">
      <alignment horizontal="center"/>
    </xf>
    <xf numFmtId="49" fontId="4" fillId="10" borderId="10" xfId="0" applyNumberFormat="1" applyFont="1" applyFill="1" applyBorder="1" applyAlignment="1">
      <alignment horizontal="center"/>
    </xf>
    <xf numFmtId="49" fontId="21" fillId="0" borderId="7" xfId="0" applyNumberFormat="1" applyFont="1" applyBorder="1" applyAlignment="1">
      <alignment horizontal="left" vertical="top"/>
    </xf>
    <xf numFmtId="49" fontId="21" fillId="0" borderId="0" xfId="0" applyNumberFormat="1" applyFont="1" applyAlignment="1">
      <alignment horizontal="left" vertical="top"/>
    </xf>
    <xf numFmtId="44" fontId="1" fillId="0" borderId="0" xfId="2" applyAlignment="1">
      <alignment horizontal="center" vertical="top" wrapText="1"/>
    </xf>
    <xf numFmtId="0" fontId="3" fillId="6" borderId="0" xfId="0" applyFont="1" applyFill="1" applyAlignment="1">
      <alignment horizontal="left"/>
    </xf>
    <xf numFmtId="0" fontId="13"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6" fillId="0" borderId="3" xfId="0" applyNumberFormat="1" applyFont="1" applyBorder="1"/>
    <xf numFmtId="165" fontId="3" fillId="0" borderId="8" xfId="0" applyNumberFormat="1" applyFont="1" applyBorder="1"/>
    <xf numFmtId="165" fontId="6" fillId="0" borderId="3" xfId="2" applyNumberFormat="1" applyFont="1" applyBorder="1" applyAlignment="1">
      <alignment horizontal="center"/>
    </xf>
    <xf numFmtId="165" fontId="18" fillId="0" borderId="3" xfId="2" applyNumberFormat="1" applyFont="1" applyBorder="1" applyAlignment="1">
      <alignment horizontal="center"/>
    </xf>
    <xf numFmtId="165" fontId="5" fillId="3" borderId="8" xfId="2" applyNumberFormat="1" applyFont="1" applyFill="1" applyBorder="1" applyAlignment="1" applyProtection="1">
      <alignment horizontal="center"/>
      <protection locked="0"/>
    </xf>
    <xf numFmtId="165" fontId="5" fillId="3" borderId="10" xfId="2" applyNumberFormat="1" applyFont="1" applyFill="1" applyBorder="1" applyAlignment="1" applyProtection="1">
      <alignment horizontal="center"/>
      <protection locked="0"/>
    </xf>
    <xf numFmtId="165" fontId="5" fillId="0" borderId="0" xfId="2" applyNumberFormat="1" applyFont="1" applyAlignment="1" applyProtection="1">
      <alignment horizontal="center"/>
      <protection locked="0"/>
    </xf>
    <xf numFmtId="165" fontId="16" fillId="0" borderId="3" xfId="2" applyNumberFormat="1" applyFont="1" applyBorder="1" applyAlignment="1">
      <alignment horizontal="center"/>
    </xf>
    <xf numFmtId="165" fontId="5" fillId="0" borderId="8" xfId="2" applyNumberFormat="1" applyFont="1" applyBorder="1"/>
    <xf numFmtId="165" fontId="5" fillId="3" borderId="8" xfId="2" applyNumberFormat="1" applyFont="1" applyFill="1" applyBorder="1" applyProtection="1">
      <protection locked="0"/>
    </xf>
    <xf numFmtId="165" fontId="16" fillId="0" borderId="2" xfId="2" applyNumberFormat="1" applyFont="1" applyBorder="1" applyAlignment="1">
      <alignment horizontal="left" wrapText="1"/>
    </xf>
    <xf numFmtId="165" fontId="16" fillId="0" borderId="2" xfId="0" applyNumberFormat="1" applyFont="1" applyBorder="1" applyAlignment="1">
      <alignment horizontal="center"/>
    </xf>
    <xf numFmtId="165" fontId="17" fillId="4" borderId="8" xfId="2" applyNumberFormat="1" applyFont="1" applyFill="1" applyBorder="1"/>
    <xf numFmtId="165" fontId="17" fillId="4" borderId="0" xfId="2" applyNumberFormat="1" applyFont="1" applyFill="1"/>
    <xf numFmtId="165" fontId="5"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8" xfId="2" applyNumberFormat="1" applyFill="1" applyBorder="1"/>
    <xf numFmtId="165" fontId="5" fillId="0" borderId="0" xfId="0" applyNumberFormat="1" applyFont="1" applyAlignment="1">
      <alignment horizontal="left" indent="1"/>
    </xf>
    <xf numFmtId="165" fontId="0" fillId="4" borderId="8" xfId="0" applyNumberFormat="1" applyFill="1" applyBorder="1"/>
    <xf numFmtId="165" fontId="4" fillId="0" borderId="0" xfId="0" applyNumberFormat="1" applyFont="1" applyAlignment="1">
      <alignment horizontal="left"/>
    </xf>
    <xf numFmtId="165" fontId="1" fillId="4" borderId="0" xfId="2" applyNumberFormat="1" applyFill="1" applyAlignment="1">
      <alignment horizontal="center"/>
    </xf>
    <xf numFmtId="165" fontId="5" fillId="0" borderId="9" xfId="0" applyNumberFormat="1" applyFont="1" applyBorder="1" applyAlignment="1">
      <alignment horizontal="left" indent="1"/>
    </xf>
    <xf numFmtId="165" fontId="5" fillId="3" borderId="10" xfId="2" applyNumberFormat="1" applyFont="1" applyFill="1" applyBorder="1" applyProtection="1">
      <protection locked="0"/>
    </xf>
    <xf numFmtId="165" fontId="5" fillId="4" borderId="0" xfId="2" applyNumberFormat="1" applyFont="1" applyFill="1" applyAlignment="1">
      <alignment horizontal="center"/>
    </xf>
    <xf numFmtId="165" fontId="4" fillId="4" borderId="0" xfId="0" applyNumberFormat="1" applyFont="1" applyFill="1" applyAlignment="1">
      <alignment horizontal="left"/>
    </xf>
    <xf numFmtId="165" fontId="5" fillId="4" borderId="9" xfId="2" applyNumberFormat="1" applyFont="1" applyFill="1" applyBorder="1" applyAlignment="1">
      <alignment horizontal="center"/>
    </xf>
    <xf numFmtId="165" fontId="6" fillId="4" borderId="0" xfId="0" applyNumberFormat="1" applyFont="1" applyFill="1"/>
    <xf numFmtId="165" fontId="14" fillId="4" borderId="13" xfId="0" applyNumberFormat="1" applyFont="1" applyFill="1" applyBorder="1" applyAlignment="1">
      <alignment horizontal="center"/>
    </xf>
    <xf numFmtId="165" fontId="6" fillId="7" borderId="13" xfId="0" applyNumberFormat="1" applyFont="1" applyFill="1" applyBorder="1" applyAlignment="1">
      <alignment horizontal="center"/>
    </xf>
    <xf numFmtId="165" fontId="14" fillId="4" borderId="13" xfId="2" applyNumberFormat="1" applyFont="1" applyFill="1" applyBorder="1" applyAlignment="1">
      <alignment horizontal="center"/>
    </xf>
    <xf numFmtId="165" fontId="6" fillId="4" borderId="14" xfId="0" applyNumberFormat="1" applyFont="1" applyFill="1" applyBorder="1"/>
    <xf numFmtId="165" fontId="0" fillId="0" borderId="0" xfId="0" applyNumberFormat="1" applyAlignment="1">
      <alignment horizontal="center"/>
    </xf>
    <xf numFmtId="165" fontId="0" fillId="0" borderId="8" xfId="0" applyNumberFormat="1" applyBorder="1"/>
    <xf numFmtId="165" fontId="10" fillId="4" borderId="0" xfId="0" applyNumberFormat="1" applyFont="1" applyFill="1"/>
    <xf numFmtId="165" fontId="0" fillId="0" borderId="0" xfId="0" applyNumberFormat="1" applyAlignment="1">
      <alignment horizontal="left" indent="1"/>
    </xf>
    <xf numFmtId="165" fontId="4" fillId="0" borderId="13" xfId="0" applyNumberFormat="1" applyFont="1" applyBorder="1" applyAlignment="1">
      <alignment horizontal="center"/>
    </xf>
    <xf numFmtId="165" fontId="5" fillId="0" borderId="13" xfId="2" applyNumberFormat="1" applyFont="1" applyBorder="1" applyAlignment="1">
      <alignment horizontal="center"/>
    </xf>
    <xf numFmtId="165" fontId="1" fillId="0" borderId="13" xfId="2" applyNumberFormat="1" applyBorder="1" applyAlignment="1">
      <alignment horizontal="center"/>
    </xf>
    <xf numFmtId="165" fontId="0" fillId="0" borderId="14" xfId="0" applyNumberFormat="1" applyBorder="1"/>
    <xf numFmtId="165" fontId="4" fillId="4" borderId="0" xfId="0" applyNumberFormat="1" applyFont="1" applyFill="1" applyAlignment="1">
      <alignment horizontal="center"/>
    </xf>
    <xf numFmtId="165" fontId="4" fillId="4" borderId="0" xfId="2" applyNumberFormat="1" applyFont="1" applyFill="1" applyAlignment="1">
      <alignment horizontal="center" wrapText="1"/>
    </xf>
    <xf numFmtId="165" fontId="2" fillId="4" borderId="0" xfId="2" applyNumberFormat="1" applyFont="1" applyFill="1" applyAlignment="1">
      <alignment horizontal="center"/>
    </xf>
    <xf numFmtId="165" fontId="4" fillId="4" borderId="0" xfId="2" applyNumberFormat="1" applyFont="1" applyFill="1" applyAlignment="1">
      <alignment horizontal="center"/>
    </xf>
    <xf numFmtId="165" fontId="2" fillId="4" borderId="8" xfId="2" applyNumberFormat="1" applyFont="1" applyFill="1" applyBorder="1"/>
    <xf numFmtId="165" fontId="2" fillId="4" borderId="0" xfId="2" applyNumberFormat="1" applyFont="1" applyFill="1"/>
    <xf numFmtId="165" fontId="0" fillId="4" borderId="0" xfId="0" applyNumberFormat="1" applyFill="1" applyAlignment="1">
      <alignment horizontal="center"/>
    </xf>
    <xf numFmtId="44" fontId="24" fillId="0" borderId="8" xfId="4" applyNumberFormat="1" applyBorder="1"/>
    <xf numFmtId="0" fontId="0" fillId="4" borderId="0" xfId="0" quotePrefix="1" applyFill="1" applyAlignment="1">
      <alignment horizontal="left"/>
    </xf>
    <xf numFmtId="0" fontId="1" fillId="4" borderId="0" xfId="0" applyFont="1" applyFill="1"/>
    <xf numFmtId="49" fontId="2" fillId="13" borderId="29" xfId="0" applyNumberFormat="1" applyFont="1" applyFill="1" applyBorder="1" applyAlignment="1">
      <alignment horizontal="left" vertical="top"/>
    </xf>
    <xf numFmtId="164" fontId="2" fillId="0" borderId="0" xfId="1" applyNumberFormat="1" applyFont="1" applyAlignment="1">
      <alignment horizontal="center"/>
    </xf>
    <xf numFmtId="164" fontId="2" fillId="0" borderId="30" xfId="1" applyNumberFormat="1" applyFont="1" applyBorder="1" applyAlignment="1">
      <alignment horizontal="center"/>
    </xf>
    <xf numFmtId="49" fontId="28" fillId="0" borderId="29" xfId="0" applyNumberFormat="1" applyFont="1" applyBorder="1" applyAlignment="1">
      <alignment horizontal="left"/>
    </xf>
    <xf numFmtId="164" fontId="2" fillId="0" borderId="16" xfId="1" applyNumberFormat="1" applyFont="1" applyBorder="1" applyAlignment="1">
      <alignment horizontal="center"/>
    </xf>
    <xf numFmtId="164" fontId="2" fillId="0" borderId="34" xfId="1" applyNumberFormat="1" applyFont="1" applyBorder="1" applyAlignment="1">
      <alignment horizontal="center"/>
    </xf>
    <xf numFmtId="49" fontId="2" fillId="0" borderId="29" xfId="0" applyNumberFormat="1" applyFont="1" applyBorder="1" applyAlignment="1">
      <alignment horizontal="left"/>
    </xf>
    <xf numFmtId="164" fontId="2" fillId="0" borderId="15" xfId="1" applyNumberFormat="1" applyFont="1" applyBorder="1" applyAlignment="1">
      <alignment horizontal="center"/>
    </xf>
    <xf numFmtId="164" fontId="2" fillId="0" borderId="35" xfId="1" applyNumberFormat="1" applyFont="1" applyBorder="1" applyAlignment="1">
      <alignment horizontal="center"/>
    </xf>
    <xf numFmtId="49" fontId="2" fillId="0" borderId="29" xfId="2" applyNumberFormat="1" applyFont="1" applyBorder="1" applyAlignment="1">
      <alignment horizontal="left" vertical="top" wrapText="1"/>
    </xf>
    <xf numFmtId="166" fontId="1" fillId="0" borderId="15" xfId="3" applyNumberFormat="1" applyFont="1" applyBorder="1" applyAlignment="1">
      <alignment horizontal="center"/>
    </xf>
    <xf numFmtId="166" fontId="1" fillId="0" borderId="35" xfId="3" applyNumberFormat="1" applyFont="1" applyBorder="1" applyAlignment="1">
      <alignment horizontal="center"/>
    </xf>
    <xf numFmtId="166" fontId="1" fillId="0" borderId="0" xfId="3" applyNumberFormat="1" applyFont="1" applyAlignment="1">
      <alignment horizontal="center"/>
    </xf>
    <xf numFmtId="166" fontId="2" fillId="0" borderId="15" xfId="3" applyNumberFormat="1" applyFont="1" applyBorder="1" applyAlignment="1">
      <alignment horizontal="center"/>
    </xf>
    <xf numFmtId="166" fontId="2" fillId="0" borderId="35" xfId="3" applyNumberFormat="1" applyFont="1" applyBorder="1" applyAlignment="1">
      <alignment horizontal="center"/>
    </xf>
    <xf numFmtId="166" fontId="2" fillId="0" borderId="0" xfId="3" applyNumberFormat="1" applyFont="1" applyAlignment="1">
      <alignment horizontal="center"/>
    </xf>
    <xf numFmtId="10" fontId="1" fillId="14" borderId="15" xfId="3" applyNumberFormat="1" applyFont="1" applyFill="1" applyBorder="1" applyAlignment="1" applyProtection="1">
      <alignment horizontal="center"/>
      <protection locked="0"/>
    </xf>
    <xf numFmtId="10" fontId="1" fillId="14" borderId="35" xfId="3" applyNumberFormat="1" applyFont="1" applyFill="1" applyBorder="1" applyAlignment="1" applyProtection="1">
      <alignment horizontal="center"/>
      <protection locked="0"/>
    </xf>
    <xf numFmtId="49" fontId="2" fillId="0" borderId="29" xfId="2" applyNumberFormat="1" applyFont="1" applyBorder="1" applyAlignment="1">
      <alignment horizontal="right" vertical="top" wrapText="1"/>
    </xf>
    <xf numFmtId="10" fontId="1" fillId="0" borderId="17" xfId="3" applyNumberFormat="1" applyFont="1" applyBorder="1" applyAlignment="1">
      <alignment horizontal="center"/>
    </xf>
    <xf numFmtId="10" fontId="1" fillId="0" borderId="36" xfId="3" applyNumberFormat="1" applyFont="1" applyBorder="1" applyAlignment="1">
      <alignment horizontal="center"/>
    </xf>
    <xf numFmtId="166" fontId="1" fillId="0" borderId="30" xfId="3" applyNumberFormat="1" applyFont="1" applyBorder="1" applyAlignment="1">
      <alignment horizontal="center"/>
    </xf>
    <xf numFmtId="164" fontId="1" fillId="0" borderId="0" xfId="1" applyNumberFormat="1" applyFont="1" applyAlignment="1">
      <alignment horizontal="center"/>
    </xf>
    <xf numFmtId="49" fontId="1" fillId="0" borderId="29" xfId="0" applyNumberFormat="1" applyFont="1" applyBorder="1" applyAlignment="1">
      <alignment horizontal="left"/>
    </xf>
    <xf numFmtId="164" fontId="1" fillId="0" borderId="15" xfId="1" applyNumberFormat="1" applyFont="1" applyBorder="1" applyAlignment="1">
      <alignment horizontal="center"/>
    </xf>
    <xf numFmtId="164" fontId="1" fillId="0" borderId="35" xfId="1" applyNumberFormat="1" applyFont="1" applyBorder="1" applyAlignment="1">
      <alignment horizontal="center"/>
    </xf>
    <xf numFmtId="49" fontId="2" fillId="0" borderId="29" xfId="0" applyNumberFormat="1" applyFont="1" applyBorder="1"/>
    <xf numFmtId="49" fontId="2" fillId="0" borderId="29" xfId="2" applyNumberFormat="1" applyFont="1" applyBorder="1" applyAlignment="1">
      <alignment vertical="top" wrapText="1"/>
    </xf>
    <xf numFmtId="166" fontId="1" fillId="0" borderId="17" xfId="3" applyNumberFormat="1" applyFont="1" applyBorder="1" applyAlignment="1">
      <alignment horizontal="center"/>
    </xf>
    <xf numFmtId="166" fontId="1" fillId="0" borderId="36" xfId="3" applyNumberFormat="1" applyFont="1" applyBorder="1" applyAlignment="1">
      <alignment horizontal="center"/>
    </xf>
    <xf numFmtId="166" fontId="1" fillId="0" borderId="18" xfId="3" applyNumberFormat="1" applyFont="1" applyBorder="1" applyAlignment="1">
      <alignment horizontal="center"/>
    </xf>
    <xf numFmtId="166" fontId="1" fillId="0" borderId="37" xfId="3" applyNumberFormat="1" applyFont="1" applyBorder="1" applyAlignment="1">
      <alignment horizontal="center"/>
    </xf>
    <xf numFmtId="0" fontId="12" fillId="0" borderId="0" xfId="0" applyFont="1" applyAlignment="1">
      <alignment vertical="top" wrapText="1"/>
    </xf>
    <xf numFmtId="44" fontId="2" fillId="0" borderId="0" xfId="2" applyFont="1" applyAlignment="1">
      <alignment horizontal="left" vertical="top" wrapText="1"/>
    </xf>
    <xf numFmtId="0" fontId="13" fillId="0" borderId="0" xfId="0" applyFont="1" applyAlignment="1">
      <alignment vertical="top" wrapText="1"/>
    </xf>
    <xf numFmtId="44" fontId="2" fillId="0" borderId="0" xfId="2" applyFont="1" applyAlignment="1">
      <alignment wrapText="1"/>
    </xf>
    <xf numFmtId="0" fontId="4" fillId="0" borderId="0" xfId="0" applyFont="1" applyAlignment="1">
      <alignment horizontal="left"/>
    </xf>
    <xf numFmtId="49" fontId="2" fillId="13" borderId="29" xfId="0" applyNumberFormat="1" applyFont="1" applyFill="1" applyBorder="1" applyAlignment="1">
      <alignment horizontal="left"/>
    </xf>
    <xf numFmtId="10" fontId="1" fillId="0" borderId="0" xfId="3" applyNumberFormat="1" applyFont="1" applyAlignment="1">
      <alignment horizontal="center"/>
    </xf>
    <xf numFmtId="10" fontId="1" fillId="0" borderId="30" xfId="3" applyNumberFormat="1" applyFont="1" applyBorder="1" applyAlignment="1">
      <alignment horizontal="center"/>
    </xf>
    <xf numFmtId="44" fontId="4" fillId="0" borderId="0" xfId="2" applyFont="1" applyAlignment="1">
      <alignment horizontal="left" wrapText="1"/>
    </xf>
    <xf numFmtId="164" fontId="2" fillId="13" borderId="0" xfId="1" applyNumberFormat="1" applyFont="1" applyFill="1" applyAlignment="1">
      <alignment horizontal="center"/>
    </xf>
    <xf numFmtId="164" fontId="10" fillId="0" borderId="0" xfId="1" applyNumberFormat="1" applyFont="1" applyAlignment="1">
      <alignment horizontal="center" wrapText="1"/>
    </xf>
    <xf numFmtId="164" fontId="10" fillId="13" borderId="0" xfId="1" applyNumberFormat="1" applyFont="1" applyFill="1" applyAlignment="1">
      <alignment wrapText="1"/>
    </xf>
    <xf numFmtId="164" fontId="10" fillId="13" borderId="0" xfId="1" applyNumberFormat="1" applyFont="1" applyFill="1" applyAlignment="1">
      <alignment horizontal="center" wrapText="1"/>
    </xf>
    <xf numFmtId="0" fontId="1" fillId="0" borderId="0" xfId="0" applyFont="1"/>
    <xf numFmtId="49" fontId="8" fillId="12" borderId="0" xfId="0" applyNumberFormat="1" applyFont="1" applyFill="1" applyAlignment="1">
      <alignment horizontal="center"/>
    </xf>
    <xf numFmtId="165" fontId="4" fillId="0" borderId="3" xfId="2" applyNumberFormat="1" applyFont="1" applyBorder="1" applyAlignment="1" applyProtection="1">
      <alignment horizontal="center"/>
      <protection locked="0"/>
    </xf>
    <xf numFmtId="49" fontId="4" fillId="0" borderId="0" xfId="2" applyNumberFormat="1" applyFont="1" applyAlignment="1">
      <alignment horizontal="left" vertical="top" wrapText="1"/>
    </xf>
    <xf numFmtId="49" fontId="4" fillId="0" borderId="0" xfId="0" applyNumberFormat="1" applyFont="1" applyAlignment="1">
      <alignment horizontal="center" vertical="top" wrapText="1"/>
    </xf>
    <xf numFmtId="49" fontId="4" fillId="0" borderId="0" xfId="2" applyNumberFormat="1" applyFont="1" applyAlignment="1">
      <alignment vertical="top" wrapText="1"/>
    </xf>
    <xf numFmtId="165" fontId="5" fillId="0" borderId="0" xfId="1" applyNumberFormat="1" applyFont="1" applyAlignment="1">
      <alignment horizontal="center"/>
    </xf>
    <xf numFmtId="42" fontId="5" fillId="8" borderId="0" xfId="1" applyNumberFormat="1" applyFont="1" applyFill="1" applyAlignment="1">
      <alignment horizontal="center"/>
    </xf>
    <xf numFmtId="42" fontId="5" fillId="0" borderId="0" xfId="1" applyNumberFormat="1" applyFont="1" applyAlignment="1">
      <alignment horizontal="center"/>
    </xf>
    <xf numFmtId="49" fontId="4" fillId="0" borderId="0" xfId="2" applyNumberFormat="1" applyFont="1" applyAlignment="1">
      <alignment horizontal="right" vertical="top" wrapText="1"/>
    </xf>
    <xf numFmtId="49" fontId="4" fillId="0" borderId="0" xfId="0" applyNumberFormat="1" applyFont="1" applyAlignment="1">
      <alignment horizontal="right"/>
    </xf>
    <xf numFmtId="167" fontId="4" fillId="0" borderId="0" xfId="1" applyNumberFormat="1" applyFont="1" applyAlignment="1">
      <alignment horizontal="center"/>
    </xf>
    <xf numFmtId="44" fontId="4" fillId="0" borderId="0" xfId="2" applyFont="1" applyAlignment="1">
      <alignment horizontal="center"/>
    </xf>
    <xf numFmtId="167" fontId="5" fillId="0" borderId="0" xfId="1" applyNumberFormat="1" applyFont="1" applyAlignment="1">
      <alignment horizontal="center"/>
    </xf>
    <xf numFmtId="42" fontId="5" fillId="8" borderId="0" xfId="1" quotePrefix="1" applyNumberFormat="1" applyFont="1" applyFill="1" applyAlignment="1">
      <alignment horizontal="center"/>
    </xf>
    <xf numFmtId="49" fontId="4" fillId="0" borderId="0" xfId="0" applyNumberFormat="1" applyFont="1"/>
    <xf numFmtId="49" fontId="4" fillId="0" borderId="0" xfId="0" applyNumberFormat="1" applyFont="1" applyAlignment="1">
      <alignment horizontal="left" wrapText="1"/>
    </xf>
    <xf numFmtId="0" fontId="11" fillId="0" borderId="0" xfId="0" applyFont="1" applyAlignment="1">
      <alignment horizontal="left"/>
    </xf>
    <xf numFmtId="0" fontId="2" fillId="4" borderId="0" xfId="0" applyFont="1" applyFill="1" applyAlignment="1">
      <alignment horizontal="left"/>
    </xf>
    <xf numFmtId="0" fontId="12" fillId="4" borderId="0" xfId="0" applyFont="1" applyFill="1" applyAlignment="1">
      <alignment horizontal="left"/>
    </xf>
    <xf numFmtId="165" fontId="4" fillId="8" borderId="3" xfId="2" applyNumberFormat="1" applyFont="1" applyFill="1" applyBorder="1" applyAlignment="1" applyProtection="1">
      <alignment horizontal="center"/>
      <protection locked="0"/>
    </xf>
    <xf numFmtId="164" fontId="4" fillId="2" borderId="0" xfId="1" applyNumberFormat="1" applyFont="1" applyFill="1" applyAlignment="1">
      <alignment horizontal="center"/>
    </xf>
    <xf numFmtId="44" fontId="4" fillId="0" borderId="3" xfId="2" applyFont="1" applyBorder="1" applyAlignment="1">
      <alignment horizontal="center"/>
    </xf>
    <xf numFmtId="49" fontId="29" fillId="0" borderId="0" xfId="0" applyNumberFormat="1" applyFont="1" applyAlignment="1">
      <alignment horizontal="center" wrapText="1"/>
    </xf>
    <xf numFmtId="49" fontId="4" fillId="0" borderId="0" xfId="0" applyNumberFormat="1" applyFont="1" applyAlignment="1">
      <alignment horizontal="left" indent="1"/>
    </xf>
    <xf numFmtId="166" fontId="5" fillId="3" borderId="3" xfId="3" applyNumberFormat="1" applyFont="1" applyFill="1" applyBorder="1" applyAlignment="1" applyProtection="1">
      <alignment horizontal="center"/>
      <protection locked="0"/>
    </xf>
    <xf numFmtId="166" fontId="4" fillId="0" borderId="0" xfId="1" applyNumberFormat="1" applyFont="1" applyAlignment="1">
      <alignment horizontal="center"/>
    </xf>
    <xf numFmtId="10" fontId="5" fillId="3" borderId="3" xfId="3" applyNumberFormat="1" applyFont="1" applyFill="1" applyBorder="1" applyAlignment="1" applyProtection="1">
      <alignment horizontal="center"/>
      <protection locked="0"/>
    </xf>
    <xf numFmtId="44" fontId="5" fillId="0" borderId="3" xfId="2" applyFont="1" applyBorder="1" applyAlignment="1">
      <alignment horizontal="center"/>
    </xf>
    <xf numFmtId="10" fontId="4" fillId="0" borderId="3" xfId="1" applyNumberFormat="1" applyFont="1" applyBorder="1" applyAlignment="1">
      <alignment horizontal="center"/>
    </xf>
    <xf numFmtId="44" fontId="4" fillId="4" borderId="18" xfId="0" applyNumberFormat="1" applyFont="1" applyFill="1" applyBorder="1" applyAlignment="1">
      <alignment horizontal="right"/>
    </xf>
    <xf numFmtId="166" fontId="5" fillId="0" borderId="0" xfId="1" applyNumberFormat="1" applyFont="1" applyAlignment="1">
      <alignment horizontal="center"/>
    </xf>
    <xf numFmtId="166" fontId="5" fillId="4" borderId="0" xfId="1" applyNumberFormat="1" applyFont="1" applyFill="1" applyAlignment="1">
      <alignment horizontal="center"/>
    </xf>
    <xf numFmtId="0" fontId="2" fillId="4" borderId="18" xfId="0" applyFont="1" applyFill="1" applyBorder="1"/>
    <xf numFmtId="49" fontId="6" fillId="12" borderId="0" xfId="0" applyNumberFormat="1" applyFont="1" applyFill="1" applyAlignment="1">
      <alignment horizontal="left"/>
    </xf>
    <xf numFmtId="166" fontId="4" fillId="15" borderId="0" xfId="1" applyNumberFormat="1" applyFont="1" applyFill="1" applyAlignment="1">
      <alignment horizontal="center"/>
    </xf>
    <xf numFmtId="164" fontId="4" fillId="15" borderId="0" xfId="1" applyNumberFormat="1" applyFont="1" applyFill="1" applyAlignment="1">
      <alignment horizontal="center"/>
    </xf>
    <xf numFmtId="49" fontId="28" fillId="4" borderId="0" xfId="0" applyNumberFormat="1" applyFont="1" applyFill="1" applyAlignment="1">
      <alignment horizontal="left"/>
    </xf>
    <xf numFmtId="9" fontId="5" fillId="0" borderId="0" xfId="1" quotePrefix="1" applyNumberFormat="1" applyFont="1" applyAlignment="1">
      <alignment horizontal="center"/>
    </xf>
    <xf numFmtId="166" fontId="4" fillId="0" borderId="0" xfId="3" applyNumberFormat="1" applyFont="1" applyAlignment="1">
      <alignment horizontal="center"/>
    </xf>
    <xf numFmtId="165" fontId="4" fillId="0" borderId="0" xfId="1" applyNumberFormat="1" applyFont="1" applyAlignment="1">
      <alignment horizontal="center"/>
    </xf>
    <xf numFmtId="49" fontId="4" fillId="12" borderId="0" xfId="0" applyNumberFormat="1" applyFont="1" applyFill="1" applyAlignment="1">
      <alignment horizontal="left"/>
    </xf>
    <xf numFmtId="9" fontId="5" fillId="12" borderId="0" xfId="1" applyNumberFormat="1" applyFont="1" applyFill="1" applyAlignment="1">
      <alignment horizontal="center"/>
    </xf>
    <xf numFmtId="165" fontId="5" fillId="12" borderId="0" xfId="1" applyNumberFormat="1" applyFont="1" applyFill="1" applyAlignment="1">
      <alignment horizontal="center"/>
    </xf>
    <xf numFmtId="9" fontId="5" fillId="12" borderId="0" xfId="1" quotePrefix="1" applyNumberFormat="1" applyFont="1" applyFill="1" applyAlignment="1">
      <alignment horizontal="center"/>
    </xf>
    <xf numFmtId="165" fontId="5" fillId="12" borderId="3" xfId="2" applyNumberFormat="1" applyFont="1" applyFill="1" applyBorder="1" applyAlignment="1">
      <alignment horizontal="center"/>
    </xf>
    <xf numFmtId="166" fontId="5" fillId="16" borderId="0" xfId="1" quotePrefix="1" applyNumberFormat="1" applyFont="1" applyFill="1" applyAlignment="1">
      <alignment horizontal="center"/>
    </xf>
    <xf numFmtId="9" fontId="11" fillId="12" borderId="0" xfId="1" applyNumberFormat="1" applyFont="1" applyFill="1" applyAlignment="1">
      <alignment horizontal="center"/>
    </xf>
    <xf numFmtId="164" fontId="11" fillId="12" borderId="0" xfId="1" applyNumberFormat="1" applyFont="1" applyFill="1" applyAlignment="1">
      <alignment horizontal="center"/>
    </xf>
    <xf numFmtId="165" fontId="6" fillId="12" borderId="3" xfId="1" applyNumberFormat="1" applyFont="1" applyFill="1" applyBorder="1" applyAlignment="1">
      <alignment horizontal="center"/>
    </xf>
    <xf numFmtId="164" fontId="1" fillId="4" borderId="0" xfId="1" applyNumberFormat="1" applyFill="1" applyAlignment="1">
      <alignment horizontal="center"/>
    </xf>
    <xf numFmtId="49" fontId="32" fillId="0" borderId="0" xfId="0" applyNumberFormat="1" applyFont="1" applyAlignment="1">
      <alignment vertical="top" wrapText="1"/>
    </xf>
    <xf numFmtId="0" fontId="1" fillId="4" borderId="0" xfId="0" applyFont="1" applyFill="1" applyAlignment="1">
      <alignment horizontal="left"/>
    </xf>
    <xf numFmtId="0" fontId="24" fillId="4" borderId="1" xfId="4" applyFill="1" applyBorder="1" applyAlignment="1"/>
    <xf numFmtId="0" fontId="24" fillId="0" borderId="2" xfId="4" applyBorder="1" applyAlignment="1"/>
    <xf numFmtId="0" fontId="24" fillId="0" borderId="12" xfId="4" applyBorder="1" applyAlignment="1"/>
    <xf numFmtId="0" fontId="2" fillId="4" borderId="1" xfId="0" applyFont="1" applyFill="1" applyBorder="1" applyAlignment="1"/>
    <xf numFmtId="0" fontId="2" fillId="0" borderId="2" xfId="0" applyFont="1" applyBorder="1" applyAlignment="1"/>
    <xf numFmtId="0" fontId="2" fillId="0" borderId="12" xfId="0" applyFont="1" applyBorder="1" applyAlignment="1"/>
    <xf numFmtId="0" fontId="1" fillId="4" borderId="18" xfId="0" applyFont="1" applyFill="1" applyBorder="1" applyAlignment="1"/>
    <xf numFmtId="0" fontId="0" fillId="0" borderId="18" xfId="0" applyBorder="1" applyAlignment="1"/>
    <xf numFmtId="0" fontId="7" fillId="0" borderId="0" xfId="0" applyFont="1" applyAlignment="1">
      <alignment horizontal="center" wrapText="1"/>
    </xf>
    <xf numFmtId="0" fontId="0" fillId="8" borderId="0" xfId="0" applyFill="1" applyAlignment="1">
      <alignment horizontal="left" vertical="top"/>
    </xf>
    <xf numFmtId="0" fontId="24" fillId="4" borderId="18" xfId="4" applyFill="1" applyBorder="1" applyAlignment="1"/>
    <xf numFmtId="0" fontId="24" fillId="0" borderId="18" xfId="4" applyBorder="1" applyAlignment="1"/>
    <xf numFmtId="0" fontId="7" fillId="0" borderId="0" xfId="0" applyFont="1" applyAlignment="1">
      <alignment horizontal="center"/>
    </xf>
    <xf numFmtId="49" fontId="6" fillId="3" borderId="1" xfId="0" applyNumberFormat="1" applyFont="1" applyFill="1" applyBorder="1" applyAlignment="1" applyProtection="1">
      <alignment horizontal="center"/>
      <protection locked="0"/>
    </xf>
    <xf numFmtId="49" fontId="6" fillId="3" borderId="2" xfId="0" applyNumberFormat="1" applyFont="1" applyFill="1" applyBorder="1" applyAlignment="1" applyProtection="1">
      <alignment horizontal="center"/>
      <protection locked="0"/>
    </xf>
    <xf numFmtId="49" fontId="6" fillId="3" borderId="12" xfId="0" applyNumberFormat="1" applyFont="1" applyFill="1" applyBorder="1" applyAlignment="1" applyProtection="1">
      <alignment horizontal="center"/>
      <protection locked="0"/>
    </xf>
    <xf numFmtId="0" fontId="15" fillId="9" borderId="4" xfId="0" applyFont="1" applyFill="1" applyBorder="1" applyAlignment="1">
      <alignment horizontal="center"/>
    </xf>
    <xf numFmtId="0" fontId="15" fillId="9" borderId="5" xfId="0" applyFont="1" applyFill="1" applyBorder="1" applyAlignment="1">
      <alignment horizontal="center"/>
    </xf>
    <xf numFmtId="0" fontId="15" fillId="9" borderId="6" xfId="0" applyFont="1" applyFill="1" applyBorder="1" applyAlignment="1">
      <alignment horizontal="center"/>
    </xf>
    <xf numFmtId="49" fontId="6" fillId="0" borderId="7" xfId="0" applyNumberFormat="1" applyFont="1" applyBorder="1" applyAlignment="1">
      <alignment horizontal="left" indent="1"/>
    </xf>
    <xf numFmtId="49" fontId="6" fillId="0" borderId="0" xfId="0" applyNumberFormat="1" applyFont="1" applyAlignment="1">
      <alignment horizontal="left" indent="1"/>
    </xf>
    <xf numFmtId="49" fontId="6" fillId="0" borderId="19" xfId="0" applyNumberFormat="1" applyFont="1" applyBorder="1" applyAlignment="1">
      <alignment horizontal="left" indent="1"/>
    </xf>
    <xf numFmtId="49" fontId="6" fillId="0" borderId="20" xfId="0" applyNumberFormat="1" applyFont="1" applyBorder="1" applyAlignment="1">
      <alignment horizontal="left" indent="1"/>
    </xf>
    <xf numFmtId="49" fontId="6" fillId="0" borderId="21" xfId="0" applyNumberFormat="1" applyFont="1" applyBorder="1" applyAlignment="1">
      <alignment horizontal="left" indent="1"/>
    </xf>
    <xf numFmtId="49" fontId="6" fillId="0" borderId="22" xfId="0" applyNumberFormat="1" applyFont="1" applyBorder="1" applyAlignment="1">
      <alignment horizontal="left" indent="1"/>
    </xf>
    <xf numFmtId="0" fontId="8" fillId="11" borderId="1" xfId="0" applyFont="1" applyFill="1" applyBorder="1" applyAlignment="1">
      <alignment horizontal="center"/>
    </xf>
    <xf numFmtId="0" fontId="8" fillId="11" borderId="2" xfId="0" applyFont="1" applyFill="1" applyBorder="1" applyAlignment="1">
      <alignment horizontal="center"/>
    </xf>
    <xf numFmtId="0" fontId="8" fillId="11" borderId="12" xfId="0" applyFont="1" applyFill="1" applyBorder="1" applyAlignment="1">
      <alignment horizontal="center"/>
    </xf>
    <xf numFmtId="49" fontId="6" fillId="11" borderId="23" xfId="0" applyNumberFormat="1" applyFont="1" applyFill="1" applyBorder="1" applyAlignment="1">
      <alignment horizontal="center"/>
    </xf>
    <xf numFmtId="49" fontId="6" fillId="11" borderId="24" xfId="0" applyNumberFormat="1" applyFont="1" applyFill="1" applyBorder="1" applyAlignment="1">
      <alignment horizontal="center"/>
    </xf>
    <xf numFmtId="49" fontId="6" fillId="11" borderId="25" xfId="0" applyNumberFormat="1" applyFont="1" applyFill="1" applyBorder="1" applyAlignment="1">
      <alignment horizontal="center"/>
    </xf>
    <xf numFmtId="49" fontId="16" fillId="0" borderId="1" xfId="0" applyNumberFormat="1" applyFont="1" applyBorder="1" applyAlignment="1">
      <alignment horizontal="left"/>
    </xf>
    <xf numFmtId="49" fontId="16" fillId="0" borderId="2" xfId="0" applyNumberFormat="1" applyFont="1" applyBorder="1" applyAlignment="1">
      <alignment horizontal="left"/>
    </xf>
    <xf numFmtId="0" fontId="13" fillId="0" borderId="41" xfId="0" applyFont="1" applyBorder="1" applyAlignment="1">
      <alignment horizontal="left" vertical="top" wrapText="1"/>
    </xf>
    <xf numFmtId="0" fontId="13" fillId="0" borderId="18" xfId="0" applyFont="1" applyBorder="1" applyAlignment="1">
      <alignment horizontal="left" vertical="top" wrapText="1"/>
    </xf>
    <xf numFmtId="0" fontId="13" fillId="0" borderId="42" xfId="0" applyFont="1" applyBorder="1" applyAlignment="1">
      <alignment horizontal="left" vertical="top" wrapText="1"/>
    </xf>
    <xf numFmtId="0" fontId="13" fillId="0" borderId="43" xfId="0" applyFont="1" applyBorder="1" applyAlignment="1">
      <alignment horizontal="left" vertical="top" wrapText="1"/>
    </xf>
    <xf numFmtId="0" fontId="13" fillId="0" borderId="44" xfId="0" applyFont="1" applyBorder="1" applyAlignment="1">
      <alignment horizontal="left" vertical="top" wrapText="1"/>
    </xf>
    <xf numFmtId="0" fontId="13" fillId="0" borderId="45" xfId="0" applyFont="1" applyBorder="1" applyAlignment="1">
      <alignment horizontal="left" vertical="top" wrapText="1"/>
    </xf>
    <xf numFmtId="49" fontId="27" fillId="12" borderId="26" xfId="0" applyNumberFormat="1" applyFont="1" applyFill="1" applyBorder="1" applyAlignment="1">
      <alignment horizontal="left"/>
    </xf>
    <xf numFmtId="49" fontId="27" fillId="12" borderId="27" xfId="0" applyNumberFormat="1" applyFont="1" applyFill="1" applyBorder="1" applyAlignment="1">
      <alignment horizontal="left"/>
    </xf>
    <xf numFmtId="49" fontId="27" fillId="12" borderId="28" xfId="0" applyNumberFormat="1" applyFont="1" applyFill="1" applyBorder="1" applyAlignment="1">
      <alignment horizontal="left"/>
    </xf>
    <xf numFmtId="49" fontId="28" fillId="0" borderId="29" xfId="0" applyNumberFormat="1" applyFont="1" applyBorder="1" applyAlignment="1">
      <alignment horizontal="center"/>
    </xf>
    <xf numFmtId="49" fontId="28" fillId="0" borderId="0" xfId="0" applyNumberFormat="1" applyFont="1" applyAlignment="1">
      <alignment horizontal="center"/>
    </xf>
    <xf numFmtId="49" fontId="28" fillId="0" borderId="30" xfId="0" applyNumberFormat="1" applyFont="1" applyBorder="1" applyAlignment="1">
      <alignment horizontal="center"/>
    </xf>
    <xf numFmtId="49" fontId="28" fillId="0" borderId="29" xfId="0" applyNumberFormat="1" applyFont="1" applyBorder="1" applyAlignment="1">
      <alignment horizontal="left" vertical="top"/>
    </xf>
    <xf numFmtId="49" fontId="28" fillId="0" borderId="0" xfId="0" applyNumberFormat="1" applyFont="1" applyAlignment="1">
      <alignment horizontal="left" vertical="top"/>
    </xf>
    <xf numFmtId="49" fontId="28" fillId="0" borderId="30" xfId="0" applyNumberFormat="1" applyFont="1" applyBorder="1" applyAlignment="1">
      <alignment horizontal="left" vertical="top"/>
    </xf>
    <xf numFmtId="0" fontId="30" fillId="0" borderId="38" xfId="0" applyFont="1" applyBorder="1" applyAlignment="1">
      <alignment horizontal="left" vertical="top" wrapText="1"/>
    </xf>
    <xf numFmtId="0" fontId="30" fillId="0" borderId="39" xfId="0" applyFont="1" applyBorder="1" applyAlignment="1">
      <alignment horizontal="left" vertical="top" wrapText="1"/>
    </xf>
    <xf numFmtId="0" fontId="30" fillId="0" borderId="40" xfId="0" applyFont="1" applyBorder="1" applyAlignment="1">
      <alignment horizontal="left" vertical="top" wrapText="1"/>
    </xf>
    <xf numFmtId="0" fontId="0" fillId="0" borderId="0" xfId="0" applyAlignment="1">
      <alignment horizontal="center"/>
    </xf>
    <xf numFmtId="0" fontId="2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0" borderId="33" xfId="0" applyFont="1" applyBorder="1" applyAlignment="1">
      <alignment horizontal="left" vertical="top" wrapText="1"/>
    </xf>
    <xf numFmtId="49" fontId="27" fillId="12" borderId="29" xfId="0" applyNumberFormat="1" applyFont="1" applyFill="1" applyBorder="1" applyAlignment="1">
      <alignment horizontal="left"/>
    </xf>
    <xf numFmtId="49" fontId="27" fillId="12" borderId="0" xfId="0" applyNumberFormat="1" applyFont="1" applyFill="1" applyAlignment="1">
      <alignment horizontal="left"/>
    </xf>
    <xf numFmtId="49" fontId="27" fillId="12" borderId="30" xfId="0" applyNumberFormat="1" applyFont="1" applyFill="1" applyBorder="1" applyAlignment="1">
      <alignment horizontal="left"/>
    </xf>
    <xf numFmtId="0" fontId="7" fillId="0" borderId="0" xfId="0" applyFont="1" applyAlignment="1">
      <alignment horizontal="center" vertical="top" wrapText="1"/>
    </xf>
    <xf numFmtId="49" fontId="8" fillId="12" borderId="0" xfId="0" applyNumberFormat="1" applyFont="1" applyFill="1" applyAlignment="1">
      <alignment horizontal="center"/>
    </xf>
    <xf numFmtId="49" fontId="4" fillId="12" borderId="0" xfId="0" applyNumberFormat="1" applyFont="1" applyFill="1" applyAlignment="1">
      <alignment horizontal="right"/>
    </xf>
    <xf numFmtId="49" fontId="32" fillId="0" borderId="0" xfId="0" applyNumberFormat="1" applyFont="1" applyAlignment="1">
      <alignment horizontal="left" vertical="top" wrapText="1"/>
    </xf>
    <xf numFmtId="49" fontId="32" fillId="0" borderId="0" xfId="0" applyNumberFormat="1" applyFont="1" applyAlignment="1">
      <alignment horizontal="left" vertical="top"/>
    </xf>
    <xf numFmtId="49" fontId="4" fillId="0" borderId="0" xfId="2" applyNumberFormat="1" applyFont="1" applyAlignment="1">
      <alignment horizontal="right" vertical="top"/>
    </xf>
    <xf numFmtId="0" fontId="2" fillId="4" borderId="0" xfId="0" applyFont="1" applyFill="1" applyAlignment="1">
      <alignment horizontal="left" vertical="top" wrapText="1"/>
    </xf>
    <xf numFmtId="0" fontId="29" fillId="4" borderId="0" xfId="0" applyFont="1" applyFill="1" applyAlignment="1">
      <alignment horizontal="left" vertical="top" wrapText="1"/>
    </xf>
    <xf numFmtId="49" fontId="8" fillId="8" borderId="0" xfId="0" applyNumberFormat="1" applyFont="1" applyFill="1" applyAlignment="1">
      <alignment horizontal="left"/>
    </xf>
    <xf numFmtId="49" fontId="4" fillId="0" borderId="0" xfId="2" applyNumberFormat="1" applyFont="1" applyAlignment="1">
      <alignment horizontal="right" vertical="top" wrapText="1"/>
    </xf>
    <xf numFmtId="49" fontId="4" fillId="0" borderId="19" xfId="2" applyNumberFormat="1" applyFont="1" applyBorder="1" applyAlignment="1">
      <alignment horizontal="right" vertical="top" wrapText="1"/>
    </xf>
    <xf numFmtId="165" fontId="6" fillId="0" borderId="20" xfId="0" applyNumberFormat="1" applyFont="1" applyBorder="1" applyAlignment="1">
      <alignment horizontal="left" indent="1"/>
    </xf>
    <xf numFmtId="165" fontId="6" fillId="0" borderId="21" xfId="0" applyNumberFormat="1" applyFont="1" applyBorder="1" applyAlignment="1">
      <alignment horizontal="left" indent="1"/>
    </xf>
    <xf numFmtId="165" fontId="6" fillId="0" borderId="22" xfId="0" applyNumberFormat="1" applyFont="1" applyBorder="1" applyAlignment="1">
      <alignment horizontal="left" indent="1"/>
    </xf>
    <xf numFmtId="165" fontId="6" fillId="11" borderId="23" xfId="0" applyNumberFormat="1" applyFont="1" applyFill="1" applyBorder="1" applyAlignment="1">
      <alignment horizontal="center"/>
    </xf>
    <xf numFmtId="165" fontId="6" fillId="11" borderId="24" xfId="0" applyNumberFormat="1" applyFont="1" applyFill="1" applyBorder="1" applyAlignment="1">
      <alignment horizontal="center"/>
    </xf>
    <xf numFmtId="165" fontId="6" fillId="11" borderId="25" xfId="0" applyNumberFormat="1" applyFont="1" applyFill="1" applyBorder="1" applyAlignment="1">
      <alignment horizontal="center"/>
    </xf>
    <xf numFmtId="165" fontId="6" fillId="0" borderId="7" xfId="0" applyNumberFormat="1" applyFont="1" applyBorder="1" applyAlignment="1">
      <alignment horizontal="left" indent="1"/>
    </xf>
    <xf numFmtId="165" fontId="6" fillId="0" borderId="0" xfId="0" applyNumberFormat="1" applyFont="1" applyAlignment="1">
      <alignment horizontal="left" indent="1"/>
    </xf>
    <xf numFmtId="165" fontId="6" fillId="0" borderId="19" xfId="0" applyNumberFormat="1" applyFont="1" applyBorder="1" applyAlignment="1">
      <alignment horizontal="left" indent="1"/>
    </xf>
    <xf numFmtId="165" fontId="21" fillId="0" borderId="7" xfId="0" applyNumberFormat="1" applyFont="1" applyBorder="1" applyAlignment="1">
      <alignment horizontal="left" vertical="top"/>
    </xf>
    <xf numFmtId="165" fontId="21" fillId="0" borderId="0" xfId="0" applyNumberFormat="1" applyFont="1" applyAlignment="1">
      <alignment horizontal="left" vertical="top"/>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um(C38:P3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workbookViewId="0">
      <pane ySplit="4" topLeftCell="A7" activePane="bottomLeft" state="frozen"/>
      <selection activeCell="C42" sqref="C42"/>
      <selection pane="bottomLeft" activeCell="B18" sqref="B18:D18"/>
    </sheetView>
  </sheetViews>
  <sheetFormatPr defaultColWidth="8.7109375" defaultRowHeight="12.75" x14ac:dyDescent="0.2"/>
  <cols>
    <col min="1" max="1" width="3.7109375" style="57" customWidth="1"/>
    <col min="2" max="16384" width="8.7109375" style="57"/>
  </cols>
  <sheetData>
    <row r="1" spans="1:18" ht="54" customHeight="1" x14ac:dyDescent="0.2">
      <c r="A1" s="57" t="s">
        <v>144</v>
      </c>
    </row>
    <row r="2" spans="1:18" ht="43.9" customHeight="1" x14ac:dyDescent="0.35">
      <c r="A2" s="365" t="s">
        <v>164</v>
      </c>
      <c r="B2" s="365"/>
      <c r="C2" s="365"/>
      <c r="D2" s="365"/>
      <c r="E2" s="365"/>
      <c r="F2" s="365"/>
      <c r="G2" s="365"/>
      <c r="H2" s="365"/>
      <c r="I2" s="365"/>
      <c r="J2" s="365"/>
      <c r="K2" s="138"/>
      <c r="L2" s="138"/>
      <c r="M2" s="138"/>
      <c r="N2" s="138"/>
      <c r="O2" s="138"/>
      <c r="P2" s="138"/>
      <c r="Q2" s="138"/>
      <c r="R2" s="138"/>
    </row>
    <row r="4" spans="1:18" ht="18" x14ac:dyDescent="0.25">
      <c r="B4" s="49" t="s">
        <v>125</v>
      </c>
    </row>
    <row r="5" spans="1:18" ht="12.75" customHeight="1" x14ac:dyDescent="0.25">
      <c r="B5" s="49"/>
    </row>
    <row r="6" spans="1:18" x14ac:dyDescent="0.2">
      <c r="A6" s="257" t="s">
        <v>121</v>
      </c>
      <c r="B6" s="258" t="s">
        <v>244</v>
      </c>
    </row>
    <row r="7" spans="1:18" x14ac:dyDescent="0.2">
      <c r="A7" s="66"/>
    </row>
    <row r="8" spans="1:18" x14ac:dyDescent="0.2">
      <c r="A8" s="257" t="s">
        <v>122</v>
      </c>
      <c r="B8" s="366" t="s">
        <v>120</v>
      </c>
      <c r="C8" s="366"/>
      <c r="D8" s="366"/>
      <c r="E8" s="366"/>
      <c r="F8" s="366"/>
      <c r="G8" s="366"/>
      <c r="H8" s="366"/>
      <c r="I8" s="366"/>
      <c r="J8" s="366"/>
    </row>
    <row r="9" spans="1:18" x14ac:dyDescent="0.2">
      <c r="A9" s="66"/>
    </row>
    <row r="10" spans="1:18" x14ac:dyDescent="0.2">
      <c r="A10" s="257" t="s">
        <v>123</v>
      </c>
      <c r="B10" s="57" t="s">
        <v>159</v>
      </c>
    </row>
    <row r="11" spans="1:18" x14ac:dyDescent="0.2">
      <c r="A11" s="66"/>
      <c r="B11" s="258" t="s">
        <v>160</v>
      </c>
    </row>
    <row r="12" spans="1:18" x14ac:dyDescent="0.2">
      <c r="A12" s="66"/>
      <c r="B12" s="258"/>
    </row>
    <row r="13" spans="1:18" x14ac:dyDescent="0.2">
      <c r="A13" s="356">
        <v>4</v>
      </c>
      <c r="B13" s="360" t="s">
        <v>252</v>
      </c>
      <c r="C13" s="361"/>
      <c r="D13" s="362"/>
    </row>
    <row r="14" spans="1:18" x14ac:dyDescent="0.2">
      <c r="A14" s="66"/>
      <c r="B14" s="357" t="s">
        <v>245</v>
      </c>
      <c r="C14" s="358"/>
      <c r="D14" s="359"/>
      <c r="E14" s="363" t="s">
        <v>253</v>
      </c>
      <c r="F14" s="364"/>
      <c r="G14" s="364"/>
      <c r="H14" s="364"/>
      <c r="I14" s="364"/>
      <c r="J14" s="364"/>
      <c r="K14" s="364"/>
      <c r="L14" s="364"/>
      <c r="M14" s="364"/>
      <c r="N14" s="364"/>
      <c r="O14" s="364"/>
      <c r="P14" s="364"/>
      <c r="Q14" s="364"/>
    </row>
    <row r="15" spans="1:18" x14ac:dyDescent="0.2">
      <c r="A15" s="66"/>
      <c r="B15" s="357" t="s">
        <v>246</v>
      </c>
      <c r="C15" s="358"/>
      <c r="D15" s="359"/>
      <c r="E15" s="363" t="s">
        <v>254</v>
      </c>
      <c r="F15" s="364"/>
      <c r="G15" s="364"/>
      <c r="H15" s="364"/>
      <c r="I15" s="364"/>
      <c r="J15" s="364"/>
      <c r="K15" s="364"/>
      <c r="L15" s="364"/>
      <c r="M15" s="364"/>
      <c r="N15" s="364"/>
      <c r="O15" s="364"/>
      <c r="P15" s="364"/>
      <c r="Q15" s="364"/>
    </row>
    <row r="16" spans="1:18" x14ac:dyDescent="0.2">
      <c r="A16" s="66"/>
      <c r="B16" s="357" t="s">
        <v>247</v>
      </c>
      <c r="C16" s="358"/>
      <c r="D16" s="359"/>
      <c r="E16" s="363" t="s">
        <v>259</v>
      </c>
      <c r="F16" s="364"/>
      <c r="G16" s="364"/>
      <c r="H16" s="364"/>
      <c r="I16" s="364"/>
      <c r="J16" s="364"/>
      <c r="K16" s="364"/>
      <c r="L16" s="364"/>
      <c r="M16" s="364"/>
      <c r="N16" s="364"/>
      <c r="O16" s="364"/>
      <c r="P16" s="364"/>
      <c r="Q16" s="364"/>
    </row>
    <row r="17" spans="1:17" x14ac:dyDescent="0.2">
      <c r="A17" s="66"/>
      <c r="B17" s="357" t="s">
        <v>248</v>
      </c>
      <c r="C17" s="358"/>
      <c r="D17" s="359"/>
      <c r="E17" s="363" t="s">
        <v>255</v>
      </c>
      <c r="F17" s="364"/>
      <c r="G17" s="364"/>
      <c r="H17" s="364"/>
      <c r="I17" s="364"/>
      <c r="J17" s="364"/>
      <c r="K17" s="364"/>
      <c r="L17" s="364"/>
      <c r="M17" s="364"/>
      <c r="N17" s="364"/>
      <c r="O17" s="364"/>
      <c r="P17" s="364"/>
      <c r="Q17" s="364"/>
    </row>
    <row r="18" spans="1:17" x14ac:dyDescent="0.2">
      <c r="A18" s="257"/>
      <c r="B18" s="367" t="s">
        <v>249</v>
      </c>
      <c r="C18" s="368"/>
      <c r="D18" s="368"/>
      <c r="E18" s="363" t="s">
        <v>256</v>
      </c>
      <c r="F18" s="364"/>
      <c r="G18" s="364"/>
      <c r="H18" s="364"/>
      <c r="I18" s="364"/>
      <c r="J18" s="364"/>
      <c r="K18" s="364"/>
      <c r="L18" s="364"/>
      <c r="M18" s="364"/>
      <c r="N18" s="364"/>
      <c r="O18" s="364"/>
      <c r="P18" s="364"/>
      <c r="Q18" s="364"/>
    </row>
    <row r="19" spans="1:17" x14ac:dyDescent="0.2">
      <c r="B19" s="357" t="s">
        <v>250</v>
      </c>
      <c r="C19" s="358"/>
      <c r="D19" s="359"/>
      <c r="E19" s="363" t="s">
        <v>257</v>
      </c>
      <c r="F19" s="364"/>
      <c r="G19" s="364"/>
      <c r="H19" s="364"/>
      <c r="I19" s="364"/>
      <c r="J19" s="364"/>
      <c r="K19" s="364"/>
      <c r="L19" s="364"/>
      <c r="M19" s="364"/>
      <c r="N19" s="364"/>
      <c r="O19" s="364"/>
      <c r="P19" s="364"/>
      <c r="Q19" s="364"/>
    </row>
    <row r="20" spans="1:17" x14ac:dyDescent="0.2">
      <c r="B20" s="357" t="s">
        <v>251</v>
      </c>
      <c r="C20" s="358"/>
      <c r="D20" s="359"/>
      <c r="E20" s="363" t="s">
        <v>258</v>
      </c>
      <c r="F20" s="364"/>
      <c r="G20" s="364"/>
      <c r="H20" s="364"/>
      <c r="I20" s="364"/>
      <c r="J20" s="364"/>
      <c r="K20" s="364"/>
      <c r="L20" s="364"/>
      <c r="M20" s="364"/>
      <c r="N20" s="364"/>
      <c r="O20" s="364"/>
      <c r="P20" s="364"/>
      <c r="Q20" s="364"/>
    </row>
    <row r="22" spans="1:17" x14ac:dyDescent="0.2">
      <c r="A22" s="258" t="s">
        <v>165</v>
      </c>
    </row>
  </sheetData>
  <sheetProtection selectLockedCells="1"/>
  <mergeCells count="17">
    <mergeCell ref="A2:J2"/>
    <mergeCell ref="B8:J8"/>
    <mergeCell ref="B18:D18"/>
    <mergeCell ref="B14:D14"/>
    <mergeCell ref="B15:D15"/>
    <mergeCell ref="B16:D16"/>
    <mergeCell ref="B19:D19"/>
    <mergeCell ref="B20:D20"/>
    <mergeCell ref="B17:D17"/>
    <mergeCell ref="B13:D13"/>
    <mergeCell ref="E17:Q17"/>
    <mergeCell ref="E16:Q16"/>
    <mergeCell ref="E14:Q14"/>
    <mergeCell ref="E15:Q15"/>
    <mergeCell ref="E18:Q18"/>
    <mergeCell ref="E19:Q19"/>
    <mergeCell ref="E20:Q20"/>
  </mergeCells>
  <phoneticPr fontId="0" type="noConversion"/>
  <hyperlinks>
    <hyperlink ref="B14:D14" location="'30 Day Tracker'!A1" display="30 Day Tracker" xr:uid="{9B29DA4D-B1E5-43DA-8E9D-7B1B2FB2CE53}"/>
    <hyperlink ref="B15:D15" location="'Variable Expenses'!A1" display="Variable Expenses" xr:uid="{79F6CB90-D692-4D30-9782-DC7775F3FF3A}"/>
    <hyperlink ref="B16:D16" location="'Current Spending Plan'!A1" display="Current Spending Plan" xr:uid="{44861D27-CCB7-45F2-9808-989A7D456424}"/>
    <hyperlink ref="B17:D17" location="'Percentage Guidelines'!A1" display="Percentage Guidelines" xr:uid="{1AF03317-3F15-4845-B2C2-A160677C3B59}"/>
    <hyperlink ref="B18:D18" location="'% Spending Plan'!A1" display="Percentage Spending Plan" xr:uid="{553B6639-3BA3-4C26-857B-F64C2C6F6F55}"/>
    <hyperlink ref="B19:D19" location="'Spending Plan Analysis'!A1" display="Spending Plan Analysis" xr:uid="{8F3D8E75-A535-4858-88DC-D1E90E661AF8}"/>
    <hyperlink ref="B20:D20" location="'Balanced Spending Plan'!A1" display="Balanced Spending Plan" xr:uid="{54D742BA-5EF8-437C-8102-672C7BE7E80A}"/>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51"/>
  <sheetViews>
    <sheetView workbookViewId="0">
      <pane xSplit="1" ySplit="5" topLeftCell="B23" activePane="bottomRight" state="frozen"/>
      <selection activeCell="C42" sqref="C42"/>
      <selection pane="topRight" activeCell="C42" sqref="C42"/>
      <selection pane="bottomLeft" activeCell="C42" sqref="C42"/>
      <selection pane="bottomRight" activeCell="B23" sqref="B23"/>
    </sheetView>
  </sheetViews>
  <sheetFormatPr defaultColWidth="8.7109375" defaultRowHeight="12.75" x14ac:dyDescent="0.2"/>
  <cols>
    <col min="1" max="1" width="13.7109375" style="2" customWidth="1"/>
    <col min="2" max="2" width="16.28515625" customWidth="1"/>
    <col min="3" max="16" width="13.7109375" customWidth="1"/>
    <col min="17" max="17" width="10.42578125" bestFit="1" customWidth="1"/>
  </cols>
  <sheetData>
    <row r="1" spans="1:17" s="35" customFormat="1" ht="18" x14ac:dyDescent="0.25">
      <c r="A1" s="6" t="s">
        <v>1</v>
      </c>
      <c r="B1" s="6"/>
      <c r="C1" s="6" t="s">
        <v>2</v>
      </c>
      <c r="D1" s="6"/>
    </row>
    <row r="2" spans="1:17" s="4" customFormat="1" x14ac:dyDescent="0.2">
      <c r="C2" s="4" t="s">
        <v>22</v>
      </c>
      <c r="J2" s="206" t="s">
        <v>154</v>
      </c>
      <c r="M2" s="4" t="s">
        <v>155</v>
      </c>
      <c r="P2" s="4" t="s">
        <v>152</v>
      </c>
    </row>
    <row r="3" spans="1:17" s="4" customFormat="1" x14ac:dyDescent="0.2">
      <c r="A3" s="4" t="s">
        <v>3</v>
      </c>
      <c r="B3" s="4" t="s">
        <v>4</v>
      </c>
      <c r="C3" s="4" t="s">
        <v>23</v>
      </c>
      <c r="D3" s="4" t="s">
        <v>5</v>
      </c>
      <c r="E3" s="4" t="s">
        <v>6</v>
      </c>
      <c r="F3" s="4" t="s">
        <v>7</v>
      </c>
      <c r="G3" s="4" t="s">
        <v>20</v>
      </c>
      <c r="H3" s="4" t="s">
        <v>21</v>
      </c>
      <c r="I3" s="4" t="s">
        <v>8</v>
      </c>
      <c r="J3" s="206" t="s">
        <v>153</v>
      </c>
      <c r="K3" s="4" t="s">
        <v>9</v>
      </c>
      <c r="L3" s="4" t="s">
        <v>10</v>
      </c>
      <c r="M3" s="4" t="s">
        <v>149</v>
      </c>
      <c r="N3" s="4" t="s">
        <v>11</v>
      </c>
      <c r="O3" s="4" t="s">
        <v>24</v>
      </c>
      <c r="P3" s="4" t="s">
        <v>151</v>
      </c>
    </row>
    <row r="4" spans="1:17" s="1" customFormat="1" ht="25.5" x14ac:dyDescent="0.2">
      <c r="A4" s="204" t="s">
        <v>156</v>
      </c>
      <c r="B4" s="20"/>
      <c r="C4" s="9"/>
      <c r="D4" s="9"/>
      <c r="E4" s="9"/>
      <c r="F4" s="9"/>
      <c r="G4" s="9"/>
      <c r="H4" s="9"/>
      <c r="I4" s="9"/>
      <c r="J4" s="9"/>
      <c r="K4" s="9"/>
      <c r="L4" s="9"/>
      <c r="M4" s="9"/>
      <c r="N4" s="9"/>
      <c r="O4" s="9"/>
      <c r="P4" s="9"/>
      <c r="Q4" s="9"/>
    </row>
    <row r="5" spans="1:17" x14ac:dyDescent="0.2">
      <c r="A5" s="4" t="s">
        <v>0</v>
      </c>
      <c r="B5" s="21"/>
      <c r="C5" s="10"/>
      <c r="D5" s="10"/>
      <c r="E5" s="10"/>
      <c r="F5" s="10"/>
      <c r="G5" s="10"/>
      <c r="H5" s="10"/>
      <c r="I5" s="10"/>
      <c r="J5" s="10"/>
      <c r="K5" s="10"/>
      <c r="L5" s="10"/>
      <c r="M5" s="10"/>
      <c r="N5" s="10"/>
      <c r="O5" s="10"/>
      <c r="P5" s="10"/>
      <c r="Q5" s="3"/>
    </row>
    <row r="6" spans="1:17" x14ac:dyDescent="0.2">
      <c r="A6" s="4">
        <v>1</v>
      </c>
      <c r="B6" s="37"/>
      <c r="C6" s="32"/>
      <c r="D6" s="32"/>
      <c r="E6" s="32"/>
      <c r="F6" s="32"/>
      <c r="G6" s="32"/>
      <c r="H6" s="32"/>
      <c r="I6" s="32"/>
      <c r="J6" s="32"/>
      <c r="K6" s="32"/>
      <c r="L6" s="32"/>
      <c r="M6" s="32"/>
      <c r="N6" s="32"/>
      <c r="O6" s="32"/>
      <c r="P6" s="32"/>
      <c r="Q6" s="3"/>
    </row>
    <row r="7" spans="1:17" x14ac:dyDescent="0.2">
      <c r="A7" s="4">
        <v>2</v>
      </c>
      <c r="B7" s="37"/>
      <c r="C7" s="32"/>
      <c r="D7" s="32"/>
      <c r="E7" s="32"/>
      <c r="F7" s="32"/>
      <c r="G7" s="32"/>
      <c r="H7" s="32"/>
      <c r="I7" s="32"/>
      <c r="J7" s="32"/>
      <c r="K7" s="32"/>
      <c r="L7" s="32"/>
      <c r="M7" s="32"/>
      <c r="N7" s="32"/>
      <c r="O7" s="32"/>
      <c r="P7" s="32"/>
      <c r="Q7" s="3"/>
    </row>
    <row r="8" spans="1:17" x14ac:dyDescent="0.2">
      <c r="A8" s="4">
        <v>3</v>
      </c>
      <c r="B8" s="37"/>
      <c r="C8" s="32"/>
      <c r="D8" s="32"/>
      <c r="E8" s="32"/>
      <c r="F8" s="32"/>
      <c r="G8" s="32"/>
      <c r="H8" s="32"/>
      <c r="I8" s="32"/>
      <c r="J8" s="32"/>
      <c r="K8" s="32"/>
      <c r="L8" s="32"/>
      <c r="M8" s="32"/>
      <c r="N8" s="32"/>
      <c r="O8" s="32"/>
      <c r="P8" s="32"/>
      <c r="Q8" s="3"/>
    </row>
    <row r="9" spans="1:17" x14ac:dyDescent="0.2">
      <c r="A9" s="4">
        <v>4</v>
      </c>
      <c r="B9" s="37"/>
      <c r="C9" s="32"/>
      <c r="D9" s="32"/>
      <c r="E9" s="32"/>
      <c r="F9" s="32"/>
      <c r="G9" s="32"/>
      <c r="H9" s="32"/>
      <c r="I9" s="32"/>
      <c r="J9" s="32"/>
      <c r="K9" s="32"/>
      <c r="L9" s="32"/>
      <c r="M9" s="32"/>
      <c r="N9" s="32"/>
      <c r="O9" s="32"/>
      <c r="P9" s="32"/>
      <c r="Q9" s="3"/>
    </row>
    <row r="10" spans="1:17" x14ac:dyDescent="0.2">
      <c r="A10" s="4">
        <v>5</v>
      </c>
      <c r="B10" s="37"/>
      <c r="C10" s="32"/>
      <c r="D10" s="32"/>
      <c r="E10" s="32"/>
      <c r="F10" s="33"/>
      <c r="G10" s="32"/>
      <c r="H10" s="32"/>
      <c r="I10" s="32"/>
      <c r="J10" s="32"/>
      <c r="K10" s="32"/>
      <c r="L10" s="32"/>
      <c r="M10" s="32"/>
      <c r="N10" s="32"/>
      <c r="O10" s="32"/>
      <c r="P10" s="32"/>
      <c r="Q10" s="3"/>
    </row>
    <row r="11" spans="1:17" x14ac:dyDescent="0.2">
      <c r="A11" s="4">
        <v>6</v>
      </c>
      <c r="B11" s="37"/>
      <c r="C11" s="32"/>
      <c r="D11" s="32"/>
      <c r="E11" s="33"/>
      <c r="F11" s="32"/>
      <c r="G11" s="32"/>
      <c r="H11" s="32"/>
      <c r="I11" s="32"/>
      <c r="J11" s="32"/>
      <c r="K11" s="32"/>
      <c r="L11" s="32"/>
      <c r="M11" s="32"/>
      <c r="N11" s="32"/>
      <c r="O11" s="32"/>
      <c r="P11" s="32"/>
      <c r="Q11" s="3"/>
    </row>
    <row r="12" spans="1:17" x14ac:dyDescent="0.2">
      <c r="A12" s="4">
        <v>7</v>
      </c>
      <c r="B12" s="37"/>
      <c r="C12" s="32"/>
      <c r="D12" s="32"/>
      <c r="E12" s="32"/>
      <c r="F12" s="32"/>
      <c r="G12" s="32"/>
      <c r="H12" s="32"/>
      <c r="I12" s="32"/>
      <c r="J12" s="32"/>
      <c r="K12" s="32"/>
      <c r="L12" s="32"/>
      <c r="M12" s="32"/>
      <c r="N12" s="32"/>
      <c r="O12" s="32"/>
      <c r="P12" s="32"/>
      <c r="Q12" s="3"/>
    </row>
    <row r="13" spans="1:17" x14ac:dyDescent="0.2">
      <c r="A13" s="4">
        <v>8</v>
      </c>
      <c r="B13" s="37"/>
      <c r="C13" s="32"/>
      <c r="D13" s="32"/>
      <c r="E13" s="32"/>
      <c r="F13" s="32"/>
      <c r="G13" s="32"/>
      <c r="H13" s="32"/>
      <c r="I13" s="32"/>
      <c r="J13" s="32"/>
      <c r="K13" s="32"/>
      <c r="L13" s="32"/>
      <c r="M13" s="32"/>
      <c r="N13" s="32"/>
      <c r="O13" s="32"/>
      <c r="P13" s="32"/>
      <c r="Q13" s="3"/>
    </row>
    <row r="14" spans="1:17" x14ac:dyDescent="0.2">
      <c r="A14" s="4">
        <v>9</v>
      </c>
      <c r="B14" s="37"/>
      <c r="C14" s="32"/>
      <c r="D14" s="32"/>
      <c r="E14" s="32"/>
      <c r="F14" s="32"/>
      <c r="G14" s="32"/>
      <c r="H14" s="33"/>
      <c r="I14" s="32"/>
      <c r="J14" s="32"/>
      <c r="K14" s="32"/>
      <c r="L14" s="32"/>
      <c r="M14" s="32"/>
      <c r="N14" s="32"/>
      <c r="O14" s="32"/>
      <c r="P14" s="32"/>
      <c r="Q14" s="3"/>
    </row>
    <row r="15" spans="1:17" x14ac:dyDescent="0.2">
      <c r="A15" s="4">
        <v>10</v>
      </c>
      <c r="B15" s="37"/>
      <c r="C15" s="32"/>
      <c r="D15" s="32"/>
      <c r="E15" s="32"/>
      <c r="F15" s="32"/>
      <c r="G15" s="32"/>
      <c r="H15" s="33"/>
      <c r="I15" s="32"/>
      <c r="J15" s="32"/>
      <c r="K15" s="32"/>
      <c r="L15" s="32"/>
      <c r="M15" s="32"/>
      <c r="N15" s="32"/>
      <c r="O15" s="32"/>
      <c r="P15" s="32"/>
      <c r="Q15" s="3"/>
    </row>
    <row r="16" spans="1:17" x14ac:dyDescent="0.2">
      <c r="A16" s="4">
        <v>11</v>
      </c>
      <c r="B16" s="37"/>
      <c r="C16" s="32"/>
      <c r="D16" s="32"/>
      <c r="E16" s="32"/>
      <c r="F16" s="32"/>
      <c r="G16" s="32"/>
      <c r="H16" s="32"/>
      <c r="I16" s="32"/>
      <c r="J16" s="32"/>
      <c r="K16" s="32"/>
      <c r="L16" s="32"/>
      <c r="M16" s="32"/>
      <c r="N16" s="32"/>
      <c r="O16" s="32"/>
      <c r="P16" s="32"/>
      <c r="Q16" s="3"/>
    </row>
    <row r="17" spans="1:18" x14ac:dyDescent="0.2">
      <c r="A17" s="4">
        <v>12</v>
      </c>
      <c r="B17" s="37"/>
      <c r="C17" s="32"/>
      <c r="D17" s="32"/>
      <c r="E17" s="32"/>
      <c r="F17" s="32"/>
      <c r="G17" s="32"/>
      <c r="H17" s="32"/>
      <c r="I17" s="32"/>
      <c r="J17" s="32"/>
      <c r="K17" s="32"/>
      <c r="L17" s="32"/>
      <c r="M17" s="32"/>
      <c r="N17" s="32"/>
      <c r="O17" s="32"/>
      <c r="P17" s="32"/>
      <c r="Q17" s="3"/>
    </row>
    <row r="18" spans="1:18" x14ac:dyDescent="0.2">
      <c r="A18" s="4">
        <v>13</v>
      </c>
      <c r="B18" s="37"/>
      <c r="C18" s="32"/>
      <c r="D18" s="32"/>
      <c r="E18" s="32"/>
      <c r="F18" s="32"/>
      <c r="G18" s="32"/>
      <c r="H18" s="32"/>
      <c r="I18" s="32"/>
      <c r="J18" s="32"/>
      <c r="K18" s="32"/>
      <c r="L18" s="32"/>
      <c r="M18" s="32"/>
      <c r="N18" s="32"/>
      <c r="O18" s="32"/>
      <c r="P18" s="32"/>
      <c r="Q18" s="3"/>
    </row>
    <row r="19" spans="1:18" x14ac:dyDescent="0.2">
      <c r="A19" s="4">
        <v>14</v>
      </c>
      <c r="B19" s="37"/>
      <c r="C19" s="32"/>
      <c r="D19" s="32"/>
      <c r="E19" s="32"/>
      <c r="F19" s="32"/>
      <c r="G19" s="32"/>
      <c r="H19" s="32"/>
      <c r="I19" s="32"/>
      <c r="J19" s="32"/>
      <c r="K19" s="32"/>
      <c r="L19" s="32"/>
      <c r="M19" s="32"/>
      <c r="N19" s="32"/>
      <c r="O19" s="32"/>
      <c r="P19" s="32"/>
      <c r="Q19" s="3"/>
    </row>
    <row r="20" spans="1:18" x14ac:dyDescent="0.2">
      <c r="A20" s="4">
        <v>15</v>
      </c>
      <c r="B20" s="37"/>
      <c r="C20" s="32"/>
      <c r="D20" s="32"/>
      <c r="E20" s="32"/>
      <c r="F20" s="32"/>
      <c r="G20" s="32"/>
      <c r="H20" s="32"/>
      <c r="I20" s="32"/>
      <c r="J20" s="32"/>
      <c r="K20" s="32"/>
      <c r="L20" s="32"/>
      <c r="M20" s="32"/>
      <c r="N20" s="32"/>
      <c r="O20" s="32"/>
      <c r="P20" s="32"/>
      <c r="Q20" s="3"/>
    </row>
    <row r="21" spans="1:18" s="1" customFormat="1" ht="25.5" x14ac:dyDescent="0.2">
      <c r="A21" s="11" t="s">
        <v>12</v>
      </c>
      <c r="B21" s="22">
        <f>SUM(B6:B20)</f>
        <v>0</v>
      </c>
      <c r="C21" s="12">
        <f t="shared" ref="C21:P21" si="0">SUM(C6:C20)</f>
        <v>0</v>
      </c>
      <c r="D21" s="12">
        <f t="shared" si="0"/>
        <v>0</v>
      </c>
      <c r="E21" s="12">
        <f t="shared" si="0"/>
        <v>0</v>
      </c>
      <c r="F21" s="12">
        <f t="shared" si="0"/>
        <v>0</v>
      </c>
      <c r="G21" s="12">
        <f t="shared" si="0"/>
        <v>0</v>
      </c>
      <c r="H21" s="12">
        <f t="shared" si="0"/>
        <v>0</v>
      </c>
      <c r="I21" s="12">
        <f t="shared" si="0"/>
        <v>0</v>
      </c>
      <c r="J21" s="12">
        <f t="shared" si="0"/>
        <v>0</v>
      </c>
      <c r="K21" s="12">
        <f t="shared" si="0"/>
        <v>0</v>
      </c>
      <c r="L21" s="12">
        <f t="shared" si="0"/>
        <v>0</v>
      </c>
      <c r="M21" s="12">
        <f t="shared" si="0"/>
        <v>0</v>
      </c>
      <c r="N21" s="12">
        <f t="shared" si="0"/>
        <v>0</v>
      </c>
      <c r="O21" s="12">
        <f t="shared" si="0"/>
        <v>0</v>
      </c>
      <c r="P21" s="12">
        <f t="shared" si="0"/>
        <v>0</v>
      </c>
      <c r="Q21" s="9"/>
      <c r="R21"/>
    </row>
    <row r="22" spans="1:18" x14ac:dyDescent="0.2">
      <c r="A22" s="4">
        <v>16</v>
      </c>
      <c r="B22" s="37">
        <v>1491.64</v>
      </c>
      <c r="C22" s="32"/>
      <c r="D22" s="32"/>
      <c r="E22" s="32">
        <v>266</v>
      </c>
      <c r="F22" s="32"/>
      <c r="G22" s="32">
        <v>410.95</v>
      </c>
      <c r="H22" s="32"/>
      <c r="I22" s="32">
        <v>75</v>
      </c>
      <c r="J22" s="32"/>
      <c r="K22" s="32"/>
      <c r="L22" s="32">
        <v>100</v>
      </c>
      <c r="M22" s="32"/>
      <c r="N22" s="32"/>
      <c r="O22" s="32"/>
      <c r="P22" s="32"/>
      <c r="Q22" s="3"/>
    </row>
    <row r="23" spans="1:18" x14ac:dyDescent="0.2">
      <c r="A23" s="4">
        <v>17</v>
      </c>
      <c r="B23" s="37">
        <v>1400</v>
      </c>
      <c r="C23" s="32"/>
      <c r="D23" s="32"/>
      <c r="E23" s="32"/>
      <c r="F23" s="32">
        <v>25</v>
      </c>
      <c r="G23" s="32"/>
      <c r="H23" s="32"/>
      <c r="I23" s="32"/>
      <c r="J23" s="32"/>
      <c r="K23" s="32"/>
      <c r="L23" s="32"/>
      <c r="M23" s="32"/>
      <c r="N23" s="32"/>
      <c r="O23" s="32"/>
      <c r="P23" s="32"/>
      <c r="Q23" s="3"/>
    </row>
    <row r="24" spans="1:18" x14ac:dyDescent="0.2">
      <c r="A24" s="4">
        <v>18</v>
      </c>
      <c r="B24" s="37"/>
      <c r="C24" s="32"/>
      <c r="D24" s="32"/>
      <c r="E24" s="32"/>
      <c r="F24" s="32">
        <v>33.020000000000003</v>
      </c>
      <c r="G24" s="32"/>
      <c r="H24" s="32">
        <v>79.540000000000006</v>
      </c>
      <c r="I24" s="32"/>
      <c r="J24" s="32"/>
      <c r="K24" s="32"/>
      <c r="L24" s="32"/>
      <c r="M24" s="32">
        <v>336.46</v>
      </c>
      <c r="N24" s="32"/>
      <c r="O24" s="32"/>
      <c r="P24" s="32"/>
      <c r="Q24" s="3"/>
    </row>
    <row r="25" spans="1:18" x14ac:dyDescent="0.2">
      <c r="A25" s="4">
        <v>19</v>
      </c>
      <c r="B25" s="37"/>
      <c r="C25" s="32"/>
      <c r="D25" s="32"/>
      <c r="E25" s="32"/>
      <c r="F25" s="32"/>
      <c r="G25" s="32">
        <v>102.23</v>
      </c>
      <c r="H25" s="32"/>
      <c r="I25" s="32"/>
      <c r="J25" s="32">
        <v>9.99</v>
      </c>
      <c r="K25" s="32"/>
      <c r="L25" s="32"/>
      <c r="M25" s="32"/>
      <c r="N25" s="32">
        <v>154</v>
      </c>
      <c r="O25" s="32"/>
      <c r="P25" s="32"/>
      <c r="Q25" s="3"/>
    </row>
    <row r="26" spans="1:18" x14ac:dyDescent="0.2">
      <c r="A26" s="4">
        <v>20</v>
      </c>
      <c r="B26" s="37"/>
      <c r="C26" s="32"/>
      <c r="D26" s="32"/>
      <c r="E26" s="32"/>
      <c r="F26" s="32"/>
      <c r="G26" s="32">
        <v>49.68</v>
      </c>
      <c r="H26" s="32"/>
      <c r="I26" s="32"/>
      <c r="J26" s="32"/>
      <c r="K26" s="32"/>
      <c r="L26" s="32"/>
      <c r="M26" s="32"/>
      <c r="N26" s="32"/>
      <c r="O26" s="32"/>
      <c r="P26" s="32"/>
      <c r="Q26" s="3"/>
    </row>
    <row r="27" spans="1:18" x14ac:dyDescent="0.2">
      <c r="A27" s="4">
        <v>21</v>
      </c>
      <c r="B27" s="37"/>
      <c r="C27" s="32"/>
      <c r="D27" s="32"/>
      <c r="E27" s="32"/>
      <c r="F27" s="32"/>
      <c r="G27" s="32">
        <v>32.21</v>
      </c>
      <c r="H27" s="32"/>
      <c r="I27" s="32"/>
      <c r="J27" s="32"/>
      <c r="K27" s="32"/>
      <c r="L27" s="32"/>
      <c r="M27" s="32"/>
      <c r="N27" s="32"/>
      <c r="O27" s="32"/>
      <c r="P27" s="32"/>
      <c r="Q27" s="3"/>
    </row>
    <row r="28" spans="1:18" x14ac:dyDescent="0.2">
      <c r="A28" s="4">
        <v>22</v>
      </c>
      <c r="B28" s="37"/>
      <c r="C28" s="32"/>
      <c r="D28" s="32"/>
      <c r="E28" s="32"/>
      <c r="F28" s="32"/>
      <c r="G28" s="32"/>
      <c r="H28" s="32"/>
      <c r="I28" s="32"/>
      <c r="J28" s="32">
        <v>0.99</v>
      </c>
      <c r="K28" s="32"/>
      <c r="L28" s="32"/>
      <c r="M28" s="32"/>
      <c r="N28" s="32"/>
      <c r="O28" s="32"/>
      <c r="P28" s="32"/>
      <c r="Q28" s="3"/>
    </row>
    <row r="29" spans="1:18" x14ac:dyDescent="0.2">
      <c r="A29" s="4">
        <v>23</v>
      </c>
      <c r="B29" s="37"/>
      <c r="C29" s="32"/>
      <c r="D29" s="32"/>
      <c r="E29" s="32"/>
      <c r="F29" s="32"/>
      <c r="G29" s="32"/>
      <c r="H29" s="32"/>
      <c r="I29" s="32"/>
      <c r="J29" s="32"/>
      <c r="K29" s="32">
        <v>87.27</v>
      </c>
      <c r="L29" s="32"/>
      <c r="M29" s="32"/>
      <c r="N29" s="32"/>
      <c r="O29" s="32"/>
      <c r="P29" s="32"/>
      <c r="Q29" s="3"/>
    </row>
    <row r="30" spans="1:18" x14ac:dyDescent="0.2">
      <c r="A30" s="4">
        <v>24</v>
      </c>
      <c r="B30" s="37"/>
      <c r="C30" s="32"/>
      <c r="D30" s="32"/>
      <c r="E30" s="32">
        <v>236.65</v>
      </c>
      <c r="F30" s="32"/>
      <c r="G30" s="32"/>
      <c r="H30" s="32"/>
      <c r="I30" s="32">
        <v>401</v>
      </c>
      <c r="J30" s="32"/>
      <c r="K30" s="32"/>
      <c r="L30" s="32"/>
      <c r="M30" s="32"/>
      <c r="N30" s="32"/>
      <c r="O30" s="32"/>
      <c r="P30" s="32"/>
      <c r="Q30" s="3"/>
    </row>
    <row r="31" spans="1:18" x14ac:dyDescent="0.2">
      <c r="A31" s="4">
        <v>25</v>
      </c>
      <c r="B31" s="37"/>
      <c r="C31" s="32"/>
      <c r="D31" s="32"/>
      <c r="E31" s="32"/>
      <c r="F31" s="32">
        <v>29.97</v>
      </c>
      <c r="G31" s="32"/>
      <c r="H31" s="32"/>
      <c r="I31" s="32">
        <v>107</v>
      </c>
      <c r="J31" s="32"/>
      <c r="K31" s="32"/>
      <c r="L31" s="32"/>
      <c r="M31" s="32"/>
      <c r="N31" s="32"/>
      <c r="O31" s="32"/>
      <c r="P31" s="32"/>
      <c r="Q31" s="3"/>
    </row>
    <row r="32" spans="1:18" x14ac:dyDescent="0.2">
      <c r="A32" s="4">
        <v>26</v>
      </c>
      <c r="B32" s="37"/>
      <c r="C32" s="32"/>
      <c r="D32" s="32"/>
      <c r="E32" s="32"/>
      <c r="F32" s="32">
        <v>10</v>
      </c>
      <c r="G32" s="32">
        <v>20</v>
      </c>
      <c r="H32" s="32"/>
      <c r="I32" s="32"/>
      <c r="J32" s="32"/>
      <c r="K32" s="32"/>
      <c r="L32" s="32"/>
      <c r="M32" s="32"/>
      <c r="N32" s="32"/>
      <c r="O32" s="32"/>
      <c r="P32" s="32"/>
      <c r="Q32" s="3"/>
    </row>
    <row r="33" spans="1:17" x14ac:dyDescent="0.2">
      <c r="A33" s="4">
        <v>27</v>
      </c>
      <c r="B33" s="37"/>
      <c r="C33" s="32"/>
      <c r="D33" s="32"/>
      <c r="E33" s="32"/>
      <c r="F33" s="32"/>
      <c r="G33" s="32"/>
      <c r="H33" s="32"/>
      <c r="I33" s="32"/>
      <c r="J33" s="32"/>
      <c r="K33" s="32"/>
      <c r="L33" s="32"/>
      <c r="M33" s="32"/>
      <c r="N33" s="32"/>
      <c r="O33" s="32"/>
      <c r="P33" s="32"/>
      <c r="Q33" s="3"/>
    </row>
    <row r="34" spans="1:17" x14ac:dyDescent="0.2">
      <c r="A34" s="4">
        <v>28</v>
      </c>
      <c r="B34" s="37"/>
      <c r="C34" s="32"/>
      <c r="D34" s="32"/>
      <c r="E34" s="32"/>
      <c r="F34" s="32"/>
      <c r="G34" s="32"/>
      <c r="H34" s="32"/>
      <c r="I34" s="32"/>
      <c r="J34" s="32"/>
      <c r="K34" s="32"/>
      <c r="L34" s="32"/>
      <c r="M34" s="32"/>
      <c r="N34" s="32"/>
      <c r="O34" s="32"/>
      <c r="P34" s="32"/>
      <c r="Q34" s="3"/>
    </row>
    <row r="35" spans="1:17" x14ac:dyDescent="0.2">
      <c r="A35" s="4">
        <v>29</v>
      </c>
      <c r="B35" s="37"/>
      <c r="C35" s="32"/>
      <c r="D35" s="32"/>
      <c r="E35" s="32"/>
      <c r="F35" s="32"/>
      <c r="G35" s="32"/>
      <c r="H35" s="32">
        <v>130.11000000000001</v>
      </c>
      <c r="I35" s="32">
        <v>202</v>
      </c>
      <c r="J35" s="32"/>
      <c r="K35" s="32"/>
      <c r="L35" s="32"/>
      <c r="M35" s="32"/>
      <c r="N35" s="32"/>
      <c r="O35" s="32"/>
      <c r="P35" s="32"/>
      <c r="Q35" s="3"/>
    </row>
    <row r="36" spans="1:17" x14ac:dyDescent="0.2">
      <c r="A36" s="4">
        <v>30</v>
      </c>
      <c r="B36" s="37"/>
      <c r="C36" s="32"/>
      <c r="D36" s="32"/>
      <c r="E36" s="32"/>
      <c r="F36" s="32"/>
      <c r="G36" s="32"/>
      <c r="H36" s="32"/>
      <c r="I36" s="32"/>
      <c r="J36" s="32"/>
      <c r="K36" s="32"/>
      <c r="L36" s="32"/>
      <c r="M36" s="32"/>
      <c r="N36" s="32"/>
      <c r="O36" s="32"/>
      <c r="P36" s="32"/>
      <c r="Q36" s="3"/>
    </row>
    <row r="37" spans="1:17" x14ac:dyDescent="0.2">
      <c r="A37" s="4">
        <v>31</v>
      </c>
      <c r="B37" s="38"/>
      <c r="C37" s="34"/>
      <c r="D37" s="34"/>
      <c r="E37" s="34"/>
      <c r="F37" s="34"/>
      <c r="G37" s="34"/>
      <c r="H37" s="34"/>
      <c r="I37" s="34"/>
      <c r="J37" s="34"/>
      <c r="K37" s="34"/>
      <c r="L37" s="34"/>
      <c r="M37" s="34"/>
      <c r="N37" s="34"/>
      <c r="O37" s="34"/>
      <c r="P37" s="34"/>
      <c r="Q37" s="3"/>
    </row>
    <row r="38" spans="1:17" ht="25.5" x14ac:dyDescent="0.2">
      <c r="A38" s="8" t="s">
        <v>26</v>
      </c>
      <c r="B38" s="23">
        <f t="shared" ref="B38:P38" si="1">SUM(B21:B37)</f>
        <v>2891.6400000000003</v>
      </c>
      <c r="C38" s="13">
        <f t="shared" si="1"/>
        <v>0</v>
      </c>
      <c r="D38" s="13">
        <f t="shared" si="1"/>
        <v>0</v>
      </c>
      <c r="E38" s="13">
        <f t="shared" si="1"/>
        <v>502.65</v>
      </c>
      <c r="F38" s="13">
        <f t="shared" si="1"/>
        <v>97.990000000000009</v>
      </c>
      <c r="G38" s="13">
        <f t="shared" si="1"/>
        <v>615.06999999999994</v>
      </c>
      <c r="H38" s="13">
        <f t="shared" si="1"/>
        <v>209.65000000000003</v>
      </c>
      <c r="I38" s="13">
        <f t="shared" si="1"/>
        <v>785</v>
      </c>
      <c r="J38" s="13">
        <f t="shared" si="1"/>
        <v>10.98</v>
      </c>
      <c r="K38" s="13">
        <f t="shared" si="1"/>
        <v>87.27</v>
      </c>
      <c r="L38" s="13">
        <f t="shared" si="1"/>
        <v>100</v>
      </c>
      <c r="M38" s="13">
        <f t="shared" si="1"/>
        <v>336.46</v>
      </c>
      <c r="N38" s="13">
        <f t="shared" si="1"/>
        <v>154</v>
      </c>
      <c r="O38" s="13">
        <f t="shared" si="1"/>
        <v>0</v>
      </c>
      <c r="P38" s="13">
        <f t="shared" si="1"/>
        <v>0</v>
      </c>
      <c r="Q38" s="207"/>
    </row>
    <row r="39" spans="1:17" ht="25.5" x14ac:dyDescent="0.2">
      <c r="A39" s="8" t="s">
        <v>27</v>
      </c>
      <c r="B39" s="23"/>
      <c r="C39" s="13"/>
      <c r="D39" s="13"/>
      <c r="E39" s="13"/>
      <c r="F39" s="13"/>
      <c r="G39" s="13"/>
      <c r="H39" s="13"/>
      <c r="I39" s="13"/>
      <c r="J39" s="13"/>
      <c r="K39" s="13"/>
      <c r="L39" s="13"/>
      <c r="M39" s="13"/>
      <c r="N39" s="13"/>
      <c r="O39" s="13"/>
      <c r="P39" s="13"/>
      <c r="Q39" s="3"/>
    </row>
    <row r="40" spans="1:17" x14ac:dyDescent="0.2">
      <c r="A40" s="4"/>
      <c r="B40" s="24"/>
      <c r="C40" s="14"/>
      <c r="D40" s="14"/>
      <c r="E40" s="14"/>
      <c r="F40" s="14"/>
      <c r="G40" s="14"/>
      <c r="H40" s="14"/>
      <c r="I40" s="14"/>
      <c r="J40" s="14"/>
      <c r="K40" s="14"/>
      <c r="L40" s="14"/>
      <c r="M40" s="14"/>
      <c r="N40" s="14"/>
      <c r="O40" s="14"/>
      <c r="P40" s="14"/>
      <c r="Q40" s="3"/>
    </row>
    <row r="41" spans="1:17" ht="25.5" x14ac:dyDescent="0.2">
      <c r="A41" s="8" t="s">
        <v>13</v>
      </c>
      <c r="B41" s="20"/>
      <c r="C41" s="20"/>
      <c r="D41" s="20"/>
      <c r="E41" s="20"/>
      <c r="F41" s="20"/>
      <c r="G41" s="20"/>
      <c r="H41" s="20"/>
      <c r="I41" s="20"/>
      <c r="J41" s="20"/>
      <c r="K41" s="20"/>
      <c r="L41" s="20"/>
      <c r="M41" s="20"/>
      <c r="N41" s="20"/>
      <c r="O41" s="20"/>
      <c r="P41" s="20"/>
      <c r="Q41" s="3"/>
    </row>
    <row r="42" spans="1:17" ht="25.5" x14ac:dyDescent="0.2">
      <c r="A42" s="8" t="s">
        <v>28</v>
      </c>
      <c r="B42" s="20"/>
      <c r="C42" s="20"/>
      <c r="D42" s="20"/>
      <c r="E42" s="20"/>
      <c r="F42" s="20"/>
      <c r="G42" s="20"/>
      <c r="H42" s="20"/>
      <c r="I42" s="20"/>
      <c r="J42" s="20"/>
      <c r="K42" s="20"/>
      <c r="L42" s="20"/>
      <c r="M42" s="20"/>
      <c r="N42" s="20"/>
      <c r="O42" s="20"/>
      <c r="P42" s="20"/>
      <c r="Q42" s="3"/>
    </row>
    <row r="43" spans="1:17" ht="25.5" x14ac:dyDescent="0.2">
      <c r="A43" s="8" t="s">
        <v>29</v>
      </c>
      <c r="B43" s="20">
        <f>-B41+B42</f>
        <v>0</v>
      </c>
      <c r="C43" s="20">
        <f t="shared" ref="C43:P43" si="2">+C41-C42</f>
        <v>0</v>
      </c>
      <c r="D43" s="20">
        <f t="shared" si="2"/>
        <v>0</v>
      </c>
      <c r="E43" s="20">
        <f t="shared" si="2"/>
        <v>0</v>
      </c>
      <c r="F43" s="20">
        <f t="shared" si="2"/>
        <v>0</v>
      </c>
      <c r="G43" s="20">
        <f t="shared" si="2"/>
        <v>0</v>
      </c>
      <c r="H43" s="20">
        <f t="shared" si="2"/>
        <v>0</v>
      </c>
      <c r="I43" s="20">
        <f t="shared" si="2"/>
        <v>0</v>
      </c>
      <c r="J43" s="20">
        <f t="shared" si="2"/>
        <v>0</v>
      </c>
      <c r="K43" s="20">
        <f t="shared" si="2"/>
        <v>0</v>
      </c>
      <c r="L43" s="20">
        <f t="shared" si="2"/>
        <v>0</v>
      </c>
      <c r="M43" s="20">
        <f t="shared" si="2"/>
        <v>0</v>
      </c>
      <c r="N43" s="20">
        <f t="shared" si="2"/>
        <v>0</v>
      </c>
      <c r="O43" s="20">
        <f t="shared" si="2"/>
        <v>0</v>
      </c>
      <c r="P43" s="20">
        <f t="shared" si="2"/>
        <v>0</v>
      </c>
      <c r="Q43" s="3"/>
    </row>
    <row r="44" spans="1:17" x14ac:dyDescent="0.2">
      <c r="A44" s="4"/>
      <c r="B44" s="20"/>
      <c r="Q44" s="3"/>
    </row>
    <row r="45" spans="1:17" x14ac:dyDescent="0.2">
      <c r="A45" s="4"/>
      <c r="B45" s="4"/>
      <c r="C45" s="3"/>
      <c r="D45" s="3" t="s">
        <v>16</v>
      </c>
      <c r="E45" s="3"/>
      <c r="F45" s="3"/>
      <c r="G45" s="3"/>
      <c r="H45" s="4"/>
      <c r="I45" s="3"/>
      <c r="J45" s="3"/>
      <c r="K45" s="4"/>
      <c r="L45" s="4" t="s">
        <v>19</v>
      </c>
      <c r="M45" s="4"/>
      <c r="N45" s="3"/>
      <c r="O45" s="3"/>
      <c r="P45" s="3"/>
      <c r="Q45" s="3"/>
    </row>
    <row r="46" spans="1:17" x14ac:dyDescent="0.2">
      <c r="A46" s="8" t="s">
        <v>14</v>
      </c>
      <c r="B46" s="8"/>
      <c r="C46" s="15" t="s">
        <v>17</v>
      </c>
      <c r="D46" s="16"/>
      <c r="E46" s="26">
        <f>B38</f>
        <v>2891.6400000000003</v>
      </c>
      <c r="F46" s="3"/>
      <c r="G46" s="3"/>
      <c r="H46" s="3"/>
      <c r="I46" s="23"/>
      <c r="J46" s="3"/>
      <c r="K46" s="27" t="s">
        <v>17</v>
      </c>
      <c r="L46" s="25"/>
      <c r="M46" s="26">
        <f>+B42</f>
        <v>0</v>
      </c>
      <c r="N46" s="3"/>
      <c r="O46" s="3"/>
      <c r="P46" s="3"/>
      <c r="Q46" s="3"/>
    </row>
    <row r="47" spans="1:17" ht="18" x14ac:dyDescent="0.25">
      <c r="A47" s="8" t="s">
        <v>15</v>
      </c>
      <c r="B47" s="8"/>
      <c r="C47" s="17" t="s">
        <v>18</v>
      </c>
      <c r="D47" s="3"/>
      <c r="E47" s="256">
        <f>SUM(C38:P38)</f>
        <v>2899.07</v>
      </c>
      <c r="F47" s="7"/>
      <c r="G47" s="3"/>
      <c r="H47" s="3"/>
      <c r="I47" s="23"/>
      <c r="J47" s="7" t="s">
        <v>30</v>
      </c>
      <c r="K47" s="30" t="s">
        <v>18</v>
      </c>
      <c r="L47" s="4"/>
      <c r="M47" s="28"/>
      <c r="N47" s="3"/>
      <c r="O47" s="3"/>
      <c r="P47" s="3"/>
      <c r="Q47" s="3"/>
    </row>
    <row r="48" spans="1:17" x14ac:dyDescent="0.2">
      <c r="A48" s="4"/>
      <c r="B48" s="4"/>
      <c r="C48" s="31" t="s">
        <v>31</v>
      </c>
      <c r="D48" s="18"/>
      <c r="E48" s="19">
        <f>+E46-E47</f>
        <v>-7.4299999999998363</v>
      </c>
      <c r="F48" s="3"/>
      <c r="G48" s="205"/>
      <c r="H48" s="3"/>
      <c r="I48" s="23"/>
      <c r="J48" s="3"/>
      <c r="K48" s="31" t="s">
        <v>31</v>
      </c>
      <c r="L48" s="29"/>
      <c r="M48" s="28">
        <f>+M46-M47</f>
        <v>0</v>
      </c>
      <c r="N48" s="3"/>
      <c r="O48" s="3"/>
      <c r="P48" s="3"/>
      <c r="Q48" s="3"/>
    </row>
    <row r="49" spans="1:17" x14ac:dyDescent="0.2">
      <c r="A49" s="4"/>
      <c r="B49" s="4"/>
      <c r="C49" s="3"/>
      <c r="D49" s="3"/>
      <c r="E49" s="3"/>
      <c r="F49" s="3"/>
      <c r="G49" s="3"/>
      <c r="H49" s="3"/>
      <c r="I49" s="3"/>
      <c r="J49" s="3"/>
      <c r="K49" s="3"/>
      <c r="L49" s="3"/>
      <c r="M49" s="3"/>
      <c r="N49" s="3"/>
      <c r="O49" s="3"/>
      <c r="P49" s="3"/>
      <c r="Q49" s="3"/>
    </row>
    <row r="50" spans="1:17" x14ac:dyDescent="0.2">
      <c r="A50" s="258" t="s">
        <v>163</v>
      </c>
      <c r="B50" s="4"/>
    </row>
    <row r="51" spans="1:17" x14ac:dyDescent="0.2">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2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146"/>
  <sheetViews>
    <sheetView zoomScale="90" zoomScaleNormal="90" zoomScalePageLayoutView="90" workbookViewId="0">
      <pane xSplit="2" ySplit="6" topLeftCell="C9" activePane="bottomRight" state="frozen"/>
      <selection activeCell="C42" sqref="C42"/>
      <selection pane="topRight" activeCell="C42" sqref="C42"/>
      <selection pane="bottomLeft" activeCell="C42" sqref="C42"/>
      <selection pane="bottomRight" activeCell="C4" sqref="C4:E4"/>
    </sheetView>
  </sheetViews>
  <sheetFormatPr defaultColWidth="8.7109375" defaultRowHeight="12.75" x14ac:dyDescent="0.2"/>
  <cols>
    <col min="1" max="1" width="7.7109375" customWidth="1"/>
    <col min="2" max="2" width="35.28515625" bestFit="1" customWidth="1"/>
    <col min="3" max="3" width="17.7109375" style="2" customWidth="1"/>
    <col min="4" max="4" width="11" style="2" bestFit="1" customWidth="1"/>
    <col min="5" max="5" width="20.7109375" style="79" customWidth="1"/>
    <col min="6" max="6" width="14.42578125" style="80" bestFit="1" customWidth="1"/>
    <col min="7" max="7" width="9" style="82" bestFit="1" customWidth="1"/>
    <col min="8" max="8" width="11.28515625" style="86" bestFit="1" customWidth="1"/>
    <col min="9" max="19" width="11.7109375" customWidth="1"/>
  </cols>
  <sheetData>
    <row r="1" spans="1:19" ht="54" customHeight="1" x14ac:dyDescent="0.2"/>
    <row r="2" spans="1:19" ht="48" customHeight="1" x14ac:dyDescent="0.35">
      <c r="A2" s="365"/>
      <c r="B2" s="369"/>
      <c r="C2" s="369"/>
      <c r="D2" s="369"/>
      <c r="E2" s="369"/>
      <c r="F2" s="369"/>
      <c r="G2" s="138"/>
      <c r="H2" s="138"/>
      <c r="I2" s="138"/>
      <c r="J2" s="138"/>
      <c r="K2" s="138"/>
      <c r="L2" s="138"/>
      <c r="M2" s="138"/>
      <c r="N2" s="138"/>
      <c r="O2" s="138"/>
      <c r="P2" s="138"/>
      <c r="Q2" s="138"/>
      <c r="R2" s="138"/>
    </row>
    <row r="3" spans="1:19" s="111" customFormat="1" ht="20.25" x14ac:dyDescent="0.3">
      <c r="B3" s="373" t="s">
        <v>34</v>
      </c>
      <c r="C3" s="374"/>
      <c r="D3" s="374"/>
      <c r="E3" s="375"/>
      <c r="F3" s="115"/>
      <c r="G3" s="116"/>
      <c r="H3" s="117"/>
      <c r="S3" s="112"/>
    </row>
    <row r="4" spans="1:19" s="36" customFormat="1" ht="18" x14ac:dyDescent="0.25">
      <c r="B4" s="139" t="s">
        <v>124</v>
      </c>
      <c r="C4" s="370" t="s">
        <v>266</v>
      </c>
      <c r="D4" s="371"/>
      <c r="E4" s="372"/>
      <c r="F4" s="118"/>
      <c r="G4" s="119"/>
      <c r="H4" s="120"/>
      <c r="I4" s="113"/>
      <c r="J4" s="113"/>
      <c r="K4" s="113"/>
      <c r="L4" s="113"/>
      <c r="M4" s="113"/>
      <c r="N4" s="113"/>
      <c r="O4" s="113"/>
      <c r="P4" s="113"/>
      <c r="Q4" s="113"/>
      <c r="R4" s="113"/>
      <c r="S4" s="113"/>
    </row>
    <row r="5" spans="1:19" s="128" customFormat="1" ht="15.4" customHeight="1" x14ac:dyDescent="0.25">
      <c r="B5" s="194" t="s">
        <v>25</v>
      </c>
      <c r="C5" s="195" t="s">
        <v>35</v>
      </c>
      <c r="D5" s="196"/>
      <c r="E5" s="197" t="s">
        <v>35</v>
      </c>
    </row>
    <row r="6" spans="1:19" s="128" customFormat="1" ht="15.75" x14ac:dyDescent="0.25">
      <c r="B6" s="198" t="s">
        <v>36</v>
      </c>
      <c r="C6" s="199" t="s">
        <v>37</v>
      </c>
      <c r="D6" s="200" t="s">
        <v>126</v>
      </c>
      <c r="E6" s="201" t="s">
        <v>38</v>
      </c>
    </row>
    <row r="7" spans="1:19" s="5" customFormat="1" ht="15" x14ac:dyDescent="0.2">
      <c r="B7" s="136" t="s">
        <v>39</v>
      </c>
      <c r="C7" s="108"/>
      <c r="D7" s="142"/>
      <c r="E7" s="126">
        <f t="shared" ref="E7:E21" si="0">C7/12</f>
        <v>0</v>
      </c>
      <c r="F7" s="121"/>
      <c r="G7" s="122"/>
      <c r="H7" s="123"/>
    </row>
    <row r="8" spans="1:19" s="47" customFormat="1" ht="15" x14ac:dyDescent="0.2">
      <c r="B8" s="137" t="s">
        <v>40</v>
      </c>
      <c r="C8" s="109">
        <v>214</v>
      </c>
      <c r="D8" s="71"/>
      <c r="E8" s="124">
        <f t="shared" si="0"/>
        <v>17.833333333333332</v>
      </c>
      <c r="F8" s="121"/>
      <c r="G8" s="122"/>
      <c r="H8" s="123"/>
      <c r="I8" s="5"/>
      <c r="J8" s="5"/>
      <c r="K8" s="5"/>
      <c r="L8" s="5"/>
      <c r="M8" s="5"/>
      <c r="N8" s="5"/>
      <c r="O8" s="5"/>
      <c r="P8" s="5"/>
      <c r="Q8" s="5"/>
      <c r="R8" s="5"/>
      <c r="S8" s="5"/>
    </row>
    <row r="9" spans="1:19" s="47" customFormat="1" ht="15" x14ac:dyDescent="0.2">
      <c r="B9" s="137" t="s">
        <v>41</v>
      </c>
      <c r="C9" s="109">
        <v>480</v>
      </c>
      <c r="D9" s="71"/>
      <c r="E9" s="124">
        <f t="shared" si="0"/>
        <v>40</v>
      </c>
      <c r="F9" s="121"/>
      <c r="G9" s="122"/>
      <c r="H9" s="123"/>
      <c r="I9" s="5"/>
      <c r="J9" s="5"/>
      <c r="K9" s="5"/>
      <c r="L9" s="5"/>
      <c r="M9" s="5"/>
      <c r="N9" s="5"/>
      <c r="O9" s="5"/>
      <c r="P9" s="5"/>
      <c r="Q9" s="5"/>
      <c r="R9" s="5"/>
      <c r="S9" s="5"/>
    </row>
    <row r="10" spans="1:19" s="47" customFormat="1" ht="15" x14ac:dyDescent="0.2">
      <c r="B10" s="137" t="s">
        <v>42</v>
      </c>
      <c r="C10" s="109">
        <v>4788</v>
      </c>
      <c r="D10" s="71"/>
      <c r="E10" s="124">
        <f t="shared" si="0"/>
        <v>399</v>
      </c>
      <c r="F10" s="121"/>
      <c r="G10" s="122"/>
      <c r="H10" s="123"/>
      <c r="I10" s="5"/>
      <c r="J10" s="5"/>
      <c r="K10" s="5"/>
      <c r="L10" s="5"/>
      <c r="M10" s="5"/>
      <c r="N10" s="5"/>
      <c r="O10" s="5"/>
      <c r="P10" s="5"/>
      <c r="Q10" s="5"/>
      <c r="R10" s="5"/>
      <c r="S10" s="5"/>
    </row>
    <row r="11" spans="1:19" s="47" customFormat="1" ht="15" x14ac:dyDescent="0.2">
      <c r="B11" s="137" t="s">
        <v>43</v>
      </c>
      <c r="C11" s="109">
        <v>156</v>
      </c>
      <c r="D11" s="71"/>
      <c r="E11" s="124">
        <f t="shared" si="0"/>
        <v>13</v>
      </c>
      <c r="F11" s="121"/>
      <c r="G11" s="122"/>
      <c r="H11" s="123"/>
      <c r="I11" s="5"/>
      <c r="J11" s="5"/>
      <c r="K11" s="5"/>
      <c r="L11" s="5"/>
      <c r="M11" s="5"/>
      <c r="N11" s="5"/>
      <c r="O11" s="5"/>
      <c r="P11" s="5"/>
      <c r="Q11" s="5"/>
      <c r="R11" s="5"/>
      <c r="S11" s="5"/>
    </row>
    <row r="12" spans="1:19" s="47" customFormat="1" ht="15" x14ac:dyDescent="0.2">
      <c r="B12" s="137" t="s">
        <v>44</v>
      </c>
      <c r="C12" s="109"/>
      <c r="D12" s="71"/>
      <c r="E12" s="124">
        <f t="shared" si="0"/>
        <v>0</v>
      </c>
      <c r="F12" s="121"/>
      <c r="G12" s="122"/>
      <c r="H12" s="123"/>
      <c r="I12" s="5"/>
      <c r="J12" s="5"/>
      <c r="K12" s="5"/>
      <c r="L12" s="5"/>
      <c r="M12" s="5"/>
      <c r="N12" s="5"/>
      <c r="O12" s="5"/>
      <c r="P12" s="5"/>
      <c r="Q12" s="5"/>
      <c r="R12" s="5"/>
      <c r="S12" s="5"/>
    </row>
    <row r="13" spans="1:19" s="47" customFormat="1" ht="15" x14ac:dyDescent="0.2">
      <c r="B13" s="137" t="s">
        <v>45</v>
      </c>
      <c r="C13" s="109">
        <v>954.5</v>
      </c>
      <c r="D13" s="71"/>
      <c r="E13" s="124">
        <f t="shared" si="0"/>
        <v>79.541666666666671</v>
      </c>
      <c r="F13" s="130"/>
      <c r="G13" s="122"/>
      <c r="H13" s="123"/>
      <c r="I13" s="5"/>
      <c r="J13" s="5"/>
      <c r="K13" s="5"/>
      <c r="L13" s="5"/>
      <c r="M13" s="5"/>
      <c r="N13" s="5"/>
      <c r="O13" s="5"/>
      <c r="P13" s="5"/>
      <c r="Q13" s="5"/>
      <c r="R13" s="5"/>
      <c r="S13" s="5"/>
    </row>
    <row r="14" spans="1:19" s="47" customFormat="1" ht="15" x14ac:dyDescent="0.2">
      <c r="B14" s="137" t="s">
        <v>46</v>
      </c>
      <c r="C14" s="109">
        <v>1562</v>
      </c>
      <c r="D14" s="71"/>
      <c r="E14" s="124">
        <f t="shared" si="0"/>
        <v>130.16666666666666</v>
      </c>
      <c r="F14" s="121"/>
      <c r="G14" s="122"/>
      <c r="H14" s="123"/>
      <c r="I14" s="5"/>
      <c r="J14" s="5"/>
      <c r="K14" s="5"/>
      <c r="L14" s="5"/>
      <c r="M14" s="5"/>
      <c r="N14" s="5"/>
      <c r="O14" s="5"/>
      <c r="P14" s="5"/>
      <c r="Q14" s="5"/>
      <c r="R14" s="5"/>
      <c r="S14" s="5"/>
    </row>
    <row r="15" spans="1:19" s="47" customFormat="1" ht="15" x14ac:dyDescent="0.2">
      <c r="B15" s="137" t="s">
        <v>47</v>
      </c>
      <c r="C15" s="109"/>
      <c r="D15" s="71"/>
      <c r="E15" s="124">
        <f t="shared" si="0"/>
        <v>0</v>
      </c>
      <c r="F15" s="121"/>
      <c r="G15" s="122"/>
      <c r="H15" s="123"/>
      <c r="I15" s="5"/>
      <c r="J15" s="5"/>
      <c r="K15" s="5"/>
      <c r="L15" s="5"/>
      <c r="M15" s="5"/>
      <c r="N15" s="5"/>
      <c r="O15" s="5"/>
      <c r="P15" s="5"/>
      <c r="Q15" s="5"/>
      <c r="R15" s="5"/>
      <c r="S15" s="5"/>
    </row>
    <row r="16" spans="1:19" s="47" customFormat="1" ht="15" x14ac:dyDescent="0.2">
      <c r="B16" s="137" t="s">
        <v>48</v>
      </c>
      <c r="C16" s="109">
        <v>600</v>
      </c>
      <c r="D16" s="71"/>
      <c r="E16" s="124">
        <f t="shared" si="0"/>
        <v>50</v>
      </c>
      <c r="F16" s="121"/>
      <c r="G16" s="122"/>
      <c r="H16" s="123"/>
      <c r="J16" s="5"/>
      <c r="K16" s="5"/>
      <c r="L16" s="5"/>
      <c r="M16" s="5"/>
      <c r="N16" s="5"/>
      <c r="O16" s="5"/>
      <c r="P16" s="5"/>
      <c r="Q16" s="5"/>
      <c r="R16" s="5"/>
      <c r="S16" s="5"/>
    </row>
    <row r="17" spans="2:19" s="47" customFormat="1" ht="15" x14ac:dyDescent="0.2">
      <c r="B17" s="143" t="s">
        <v>265</v>
      </c>
      <c r="C17" s="109">
        <v>430.6</v>
      </c>
      <c r="D17" s="71"/>
      <c r="E17" s="124">
        <f t="shared" si="0"/>
        <v>35.883333333333333</v>
      </c>
      <c r="F17" s="121"/>
      <c r="G17" s="122"/>
      <c r="H17" s="123"/>
      <c r="J17" s="5"/>
      <c r="K17" s="5"/>
      <c r="L17" s="5"/>
      <c r="M17" s="5"/>
      <c r="N17" s="5"/>
      <c r="O17" s="5"/>
      <c r="P17" s="5"/>
      <c r="Q17" s="5"/>
      <c r="R17" s="5"/>
      <c r="S17" s="5"/>
    </row>
    <row r="18" spans="2:19" s="47" customFormat="1" ht="15" x14ac:dyDescent="0.2">
      <c r="B18" s="143" t="s">
        <v>265</v>
      </c>
      <c r="C18" s="109">
        <v>679</v>
      </c>
      <c r="D18" s="71"/>
      <c r="E18" s="124">
        <f t="shared" si="0"/>
        <v>56.583333333333336</v>
      </c>
      <c r="F18" s="121"/>
      <c r="G18" s="122"/>
      <c r="H18" s="123"/>
      <c r="J18" s="5"/>
      <c r="K18" s="5"/>
      <c r="L18" s="5"/>
      <c r="M18" s="5"/>
      <c r="N18" s="5"/>
      <c r="O18" s="5"/>
      <c r="P18" s="5"/>
      <c r="Q18" s="5"/>
      <c r="R18" s="5"/>
      <c r="S18" s="5"/>
    </row>
    <row r="19" spans="2:19" s="47" customFormat="1" ht="15" x14ac:dyDescent="0.2">
      <c r="B19" s="143" t="s">
        <v>49</v>
      </c>
      <c r="C19" s="109"/>
      <c r="D19" s="71"/>
      <c r="E19" s="124">
        <f t="shared" si="0"/>
        <v>0</v>
      </c>
      <c r="F19" s="121"/>
      <c r="G19" s="122"/>
      <c r="H19" s="123"/>
      <c r="J19" s="5"/>
      <c r="K19" s="5"/>
      <c r="L19" s="5"/>
      <c r="M19" s="5"/>
      <c r="N19" s="5"/>
      <c r="O19" s="5"/>
      <c r="P19" s="5"/>
      <c r="Q19" s="5"/>
      <c r="R19" s="5"/>
      <c r="S19" s="5"/>
    </row>
    <row r="20" spans="2:19" s="47" customFormat="1" ht="15" x14ac:dyDescent="0.2">
      <c r="B20" s="143" t="s">
        <v>50</v>
      </c>
      <c r="C20" s="109"/>
      <c r="D20" s="71"/>
      <c r="E20" s="124">
        <f t="shared" si="0"/>
        <v>0</v>
      </c>
      <c r="F20" s="121"/>
      <c r="G20" s="122"/>
      <c r="H20" s="123"/>
      <c r="J20" s="5"/>
      <c r="K20" s="5"/>
      <c r="L20" s="5"/>
      <c r="M20" s="5"/>
      <c r="N20" s="5"/>
      <c r="O20" s="5"/>
      <c r="P20" s="5"/>
      <c r="Q20" s="5"/>
      <c r="R20" s="5"/>
      <c r="S20" s="5"/>
    </row>
    <row r="21" spans="2:19" s="47" customFormat="1" ht="15" x14ac:dyDescent="0.2">
      <c r="B21" s="144" t="s">
        <v>51</v>
      </c>
      <c r="C21" s="110"/>
      <c r="D21" s="94"/>
      <c r="E21" s="125">
        <f t="shared" si="0"/>
        <v>0</v>
      </c>
      <c r="F21" s="121"/>
      <c r="G21" s="122"/>
      <c r="H21" s="123"/>
      <c r="J21" s="5"/>
      <c r="K21" s="5"/>
      <c r="L21" s="5"/>
      <c r="M21" s="5"/>
      <c r="N21" s="5"/>
      <c r="O21" s="5"/>
      <c r="P21" s="5"/>
      <c r="Q21" s="5"/>
      <c r="R21" s="5"/>
      <c r="S21" s="5"/>
    </row>
    <row r="22" spans="2:19" s="36" customFormat="1" ht="15" customHeight="1" x14ac:dyDescent="0.25">
      <c r="B22" s="87"/>
      <c r="C22" s="69"/>
      <c r="D22" s="69"/>
      <c r="E22" s="75"/>
      <c r="F22" s="118"/>
      <c r="G22" s="119"/>
      <c r="H22" s="120"/>
      <c r="I22" s="113"/>
      <c r="J22" s="113"/>
      <c r="K22" s="113"/>
      <c r="L22" s="113"/>
      <c r="M22" s="113"/>
      <c r="N22" s="113"/>
      <c r="O22" s="113"/>
      <c r="P22" s="113"/>
      <c r="Q22" s="113"/>
      <c r="R22" s="113"/>
      <c r="S22" s="113"/>
    </row>
    <row r="23" spans="2:19" x14ac:dyDescent="0.2">
      <c r="B23" s="258" t="s">
        <v>163</v>
      </c>
      <c r="C23" s="73"/>
      <c r="D23" s="73"/>
      <c r="E23" s="76"/>
      <c r="F23" s="131"/>
      <c r="G23" s="81"/>
      <c r="H23" s="132"/>
      <c r="I23" s="1"/>
      <c r="J23" s="1"/>
      <c r="K23" s="1"/>
      <c r="L23" s="1"/>
      <c r="M23" s="1"/>
      <c r="N23" s="1"/>
      <c r="O23" s="1"/>
      <c r="P23" s="1"/>
      <c r="Q23" s="1"/>
      <c r="R23" s="1"/>
      <c r="S23" s="1"/>
    </row>
    <row r="24" spans="2:19" x14ac:dyDescent="0.2">
      <c r="B24" s="74"/>
      <c r="C24" s="73"/>
      <c r="D24" s="73"/>
      <c r="E24" s="76"/>
      <c r="F24" s="131"/>
      <c r="G24" s="81"/>
      <c r="H24" s="132"/>
      <c r="I24" s="1"/>
      <c r="J24" s="1"/>
      <c r="K24" s="1"/>
      <c r="L24" s="1"/>
      <c r="M24" s="1"/>
      <c r="N24" s="1"/>
      <c r="O24" s="1"/>
      <c r="P24" s="1"/>
      <c r="Q24" s="1"/>
      <c r="R24" s="1"/>
      <c r="S24" s="1"/>
    </row>
    <row r="25" spans="2:19" s="36" customFormat="1" ht="15.75" x14ac:dyDescent="0.25">
      <c r="B25" s="61"/>
      <c r="C25" s="88"/>
      <c r="D25" s="88"/>
      <c r="E25" s="89"/>
      <c r="F25" s="133"/>
      <c r="G25" s="134"/>
      <c r="H25" s="135"/>
      <c r="I25" s="106"/>
      <c r="J25" s="106"/>
      <c r="K25" s="106"/>
      <c r="L25" s="106"/>
      <c r="M25" s="106"/>
      <c r="N25" s="106"/>
      <c r="O25" s="106"/>
      <c r="P25" s="106"/>
      <c r="Q25" s="106"/>
      <c r="R25" s="106"/>
      <c r="S25" s="106"/>
    </row>
    <row r="26" spans="2:19" s="47" customFormat="1" ht="15" x14ac:dyDescent="0.2">
      <c r="B26" s="127"/>
      <c r="C26" s="84"/>
      <c r="D26" s="84"/>
      <c r="E26" s="77"/>
      <c r="F26" s="121"/>
      <c r="G26" s="122"/>
      <c r="H26" s="123"/>
      <c r="I26" s="5"/>
      <c r="J26" s="5"/>
      <c r="K26" s="5"/>
      <c r="L26" s="5"/>
      <c r="M26" s="5"/>
      <c r="N26" s="5"/>
      <c r="O26" s="5"/>
      <c r="P26" s="5"/>
      <c r="Q26" s="5"/>
      <c r="R26" s="5"/>
      <c r="S26" s="5"/>
    </row>
    <row r="27" spans="2:19" s="47" customFormat="1" ht="15" x14ac:dyDescent="0.2">
      <c r="B27" s="127"/>
      <c r="C27" s="84"/>
      <c r="D27" s="84"/>
      <c r="E27" s="77"/>
      <c r="F27" s="121"/>
      <c r="G27" s="122"/>
      <c r="H27" s="123"/>
      <c r="I27" s="5"/>
      <c r="J27" s="5"/>
      <c r="K27" s="5"/>
      <c r="L27" s="5"/>
      <c r="M27" s="5"/>
      <c r="N27" s="5"/>
      <c r="O27" s="5"/>
      <c r="P27" s="5"/>
      <c r="Q27" s="5"/>
      <c r="R27" s="5"/>
      <c r="S27" s="5"/>
    </row>
    <row r="28" spans="2:19" s="47" customFormat="1" ht="15" x14ac:dyDescent="0.2">
      <c r="B28" s="127"/>
      <c r="C28" s="84"/>
      <c r="D28" s="84"/>
      <c r="E28" s="77"/>
      <c r="F28" s="121"/>
      <c r="G28" s="122"/>
      <c r="H28" s="123"/>
      <c r="I28" s="5"/>
      <c r="J28" s="5"/>
      <c r="K28" s="5"/>
      <c r="L28" s="5"/>
      <c r="M28" s="5"/>
      <c r="N28" s="5"/>
      <c r="O28" s="5"/>
      <c r="P28" s="5"/>
      <c r="Q28" s="5"/>
      <c r="R28" s="5"/>
      <c r="S28" s="5"/>
    </row>
    <row r="29" spans="2:19" s="47" customFormat="1" ht="15" x14ac:dyDescent="0.2">
      <c r="B29" s="127"/>
      <c r="C29" s="84"/>
      <c r="D29" s="84"/>
      <c r="E29" s="77"/>
      <c r="F29" s="121"/>
      <c r="G29" s="122"/>
      <c r="H29" s="123"/>
      <c r="I29" s="5"/>
      <c r="J29" s="5"/>
      <c r="K29" s="5"/>
      <c r="L29" s="5"/>
      <c r="M29" s="5"/>
      <c r="N29" s="5"/>
      <c r="O29" s="5"/>
      <c r="P29" s="5"/>
      <c r="Q29" s="5"/>
      <c r="R29" s="5"/>
      <c r="S29" s="5"/>
    </row>
    <row r="30" spans="2:19" s="47" customFormat="1" ht="15" x14ac:dyDescent="0.2">
      <c r="B30" s="127"/>
      <c r="C30" s="84"/>
      <c r="D30" s="84"/>
      <c r="E30" s="77"/>
      <c r="F30" s="121"/>
      <c r="G30" s="122"/>
      <c r="H30" s="123"/>
      <c r="I30" s="5"/>
      <c r="J30" s="5"/>
      <c r="K30" s="5"/>
      <c r="L30" s="5"/>
      <c r="M30" s="5"/>
      <c r="N30" s="5"/>
      <c r="O30" s="5"/>
      <c r="P30" s="5"/>
      <c r="Q30" s="5"/>
      <c r="R30" s="5"/>
      <c r="S30" s="5"/>
    </row>
    <row r="31" spans="2:19" s="47" customFormat="1" ht="15" x14ac:dyDescent="0.2">
      <c r="B31" s="127"/>
      <c r="C31" s="84"/>
      <c r="D31" s="84"/>
      <c r="E31" s="77"/>
      <c r="F31" s="121"/>
      <c r="G31" s="122"/>
      <c r="H31" s="123"/>
      <c r="I31" s="5"/>
      <c r="J31" s="5"/>
      <c r="K31" s="5"/>
      <c r="L31" s="5"/>
      <c r="M31" s="5"/>
      <c r="N31" s="5"/>
      <c r="O31" s="5"/>
      <c r="P31" s="5"/>
      <c r="Q31" s="5"/>
      <c r="R31" s="5"/>
      <c r="S31" s="5"/>
    </row>
    <row r="32" spans="2:19" s="47" customFormat="1" ht="15.75" x14ac:dyDescent="0.25">
      <c r="B32" s="61"/>
      <c r="C32" s="84"/>
      <c r="D32" s="84"/>
      <c r="E32" s="89"/>
      <c r="F32" s="121"/>
      <c r="G32" s="122"/>
      <c r="H32" s="123"/>
      <c r="I32" s="5"/>
      <c r="J32" s="5"/>
      <c r="K32" s="5"/>
      <c r="L32" s="5"/>
      <c r="M32" s="5"/>
      <c r="N32" s="5"/>
      <c r="O32" s="5"/>
      <c r="P32" s="5"/>
      <c r="Q32" s="5"/>
      <c r="R32" s="5"/>
      <c r="S32" s="5"/>
    </row>
    <row r="33" spans="2:19" x14ac:dyDescent="0.2">
      <c r="B33" s="74"/>
      <c r="C33" s="73"/>
      <c r="D33" s="73"/>
      <c r="E33" s="76"/>
      <c r="F33" s="131"/>
      <c r="G33" s="81"/>
      <c r="H33" s="132"/>
      <c r="I33" s="1"/>
      <c r="J33" s="1"/>
      <c r="K33" s="1"/>
      <c r="L33" s="1"/>
      <c r="M33" s="1"/>
      <c r="N33" s="1"/>
      <c r="O33" s="1"/>
      <c r="P33" s="1"/>
      <c r="Q33" s="1"/>
      <c r="R33" s="1"/>
      <c r="S33" s="1"/>
    </row>
    <row r="34" spans="2:19" x14ac:dyDescent="0.2">
      <c r="B34" s="74"/>
      <c r="C34" s="73"/>
      <c r="D34" s="73"/>
      <c r="E34" s="76"/>
      <c r="F34" s="131"/>
      <c r="G34" s="81"/>
      <c r="H34" s="132"/>
      <c r="I34" s="1"/>
      <c r="J34" s="1"/>
      <c r="K34" s="1"/>
      <c r="L34" s="1"/>
      <c r="M34" s="1"/>
      <c r="N34" s="1"/>
      <c r="O34" s="1"/>
      <c r="P34" s="1"/>
      <c r="Q34" s="1"/>
      <c r="R34" s="1"/>
      <c r="S34" s="1"/>
    </row>
    <row r="35" spans="2:19" s="36" customFormat="1" ht="15.75" x14ac:dyDescent="0.25">
      <c r="B35" s="61"/>
      <c r="C35" s="88"/>
      <c r="D35" s="88"/>
      <c r="E35" s="89"/>
      <c r="F35" s="133"/>
      <c r="G35" s="134"/>
      <c r="H35" s="135"/>
      <c r="I35" s="106"/>
      <c r="J35" s="106"/>
      <c r="K35" s="106"/>
      <c r="L35" s="106"/>
      <c r="M35" s="106"/>
      <c r="N35" s="106"/>
      <c r="O35" s="106"/>
      <c r="P35" s="106"/>
      <c r="Q35" s="106"/>
      <c r="R35" s="106"/>
      <c r="S35" s="106"/>
    </row>
    <row r="36" spans="2:19" s="47" customFormat="1" ht="15" x14ac:dyDescent="0.2">
      <c r="B36" s="127"/>
      <c r="C36" s="84"/>
      <c r="D36" s="84"/>
      <c r="E36" s="129"/>
      <c r="F36" s="121"/>
      <c r="G36" s="122"/>
      <c r="H36" s="123"/>
      <c r="I36" s="5"/>
      <c r="J36" s="5"/>
      <c r="K36" s="5"/>
      <c r="L36" s="5"/>
      <c r="M36" s="5"/>
      <c r="N36" s="5"/>
      <c r="O36" s="5"/>
      <c r="P36" s="5"/>
      <c r="Q36" s="5"/>
      <c r="R36" s="5"/>
      <c r="S36" s="5"/>
    </row>
    <row r="37" spans="2:19" s="47" customFormat="1" ht="15" x14ac:dyDescent="0.2">
      <c r="B37" s="127"/>
      <c r="C37" s="84"/>
      <c r="D37" s="84"/>
      <c r="E37" s="77"/>
      <c r="F37" s="121"/>
      <c r="G37" s="122"/>
      <c r="H37" s="123"/>
      <c r="I37" s="5"/>
      <c r="J37" s="5"/>
      <c r="K37" s="5"/>
      <c r="L37" s="5"/>
      <c r="M37" s="5"/>
      <c r="N37" s="5"/>
      <c r="O37" s="5"/>
      <c r="P37" s="5"/>
      <c r="Q37" s="5"/>
      <c r="R37" s="5"/>
      <c r="S37" s="5"/>
    </row>
    <row r="38" spans="2:19" s="47" customFormat="1" ht="15" x14ac:dyDescent="0.2">
      <c r="B38" s="127"/>
      <c r="C38" s="84"/>
      <c r="D38" s="84"/>
      <c r="E38" s="77"/>
      <c r="F38" s="121"/>
      <c r="G38" s="122"/>
      <c r="H38" s="123"/>
      <c r="I38" s="5"/>
      <c r="J38" s="5"/>
      <c r="K38" s="5"/>
      <c r="L38" s="5"/>
      <c r="M38" s="5"/>
      <c r="N38" s="5"/>
      <c r="O38" s="5"/>
      <c r="P38" s="5"/>
      <c r="Q38" s="5"/>
      <c r="R38" s="5"/>
      <c r="S38" s="5"/>
    </row>
    <row r="39" spans="2:19" s="47" customFormat="1" ht="15" x14ac:dyDescent="0.2">
      <c r="B39" s="127"/>
      <c r="C39" s="84"/>
      <c r="D39" s="84"/>
      <c r="E39" s="77"/>
      <c r="F39" s="121"/>
      <c r="G39" s="122"/>
      <c r="H39" s="123"/>
      <c r="I39" s="5"/>
      <c r="J39" s="5"/>
      <c r="K39" s="5"/>
      <c r="L39" s="5"/>
      <c r="M39" s="5"/>
      <c r="N39" s="5"/>
      <c r="O39" s="5"/>
      <c r="P39" s="5"/>
      <c r="Q39" s="5"/>
      <c r="R39" s="5"/>
      <c r="S39" s="5"/>
    </row>
    <row r="40" spans="2:19" s="47" customFormat="1" ht="15.75" x14ac:dyDescent="0.25">
      <c r="B40" s="61"/>
      <c r="C40" s="84"/>
      <c r="D40" s="84"/>
      <c r="E40" s="89"/>
      <c r="F40" s="121"/>
      <c r="G40" s="122"/>
      <c r="H40" s="123"/>
      <c r="I40" s="5"/>
      <c r="J40" s="5"/>
      <c r="K40" s="5"/>
      <c r="L40" s="5"/>
      <c r="M40" s="5"/>
      <c r="N40" s="5"/>
      <c r="O40" s="5"/>
      <c r="P40" s="5"/>
      <c r="Q40" s="5"/>
      <c r="R40" s="5"/>
      <c r="S40" s="5"/>
    </row>
    <row r="41" spans="2:19" s="47" customFormat="1" ht="15" x14ac:dyDescent="0.2">
      <c r="B41" s="127"/>
      <c r="C41" s="84"/>
      <c r="D41" s="84"/>
      <c r="E41" s="77"/>
      <c r="F41" s="121"/>
      <c r="G41" s="122"/>
      <c r="H41" s="123"/>
      <c r="I41" s="5"/>
      <c r="J41" s="5"/>
      <c r="K41" s="5"/>
      <c r="L41" s="5"/>
      <c r="M41" s="5"/>
      <c r="N41" s="5"/>
      <c r="O41" s="5"/>
      <c r="P41" s="5"/>
      <c r="Q41" s="5"/>
      <c r="R41" s="5"/>
      <c r="S41" s="5"/>
    </row>
    <row r="42" spans="2:19" s="47" customFormat="1" ht="15" x14ac:dyDescent="0.2">
      <c r="B42" s="127"/>
      <c r="C42" s="84"/>
      <c r="D42" s="84"/>
      <c r="E42" s="77"/>
      <c r="F42" s="121"/>
      <c r="G42" s="122"/>
      <c r="H42" s="123"/>
      <c r="I42" s="5"/>
      <c r="J42" s="5"/>
      <c r="K42" s="5"/>
      <c r="L42" s="5"/>
      <c r="M42" s="5"/>
      <c r="N42" s="5"/>
      <c r="O42" s="5"/>
      <c r="P42" s="5"/>
      <c r="Q42" s="5"/>
      <c r="R42" s="5"/>
      <c r="S42" s="5"/>
    </row>
    <row r="43" spans="2:19" s="36" customFormat="1" ht="15.75" x14ac:dyDescent="0.25">
      <c r="B43" s="61"/>
      <c r="C43" s="88"/>
      <c r="D43" s="88"/>
      <c r="E43" s="89"/>
      <c r="F43" s="133"/>
      <c r="G43" s="134"/>
      <c r="H43" s="135"/>
      <c r="I43" s="106"/>
      <c r="J43" s="106"/>
      <c r="K43" s="106"/>
      <c r="L43" s="106"/>
      <c r="M43" s="106"/>
      <c r="N43" s="106"/>
      <c r="O43" s="106"/>
      <c r="P43" s="106"/>
      <c r="Q43" s="106"/>
      <c r="R43" s="106"/>
      <c r="S43" s="106"/>
    </row>
    <row r="44" spans="2:19" s="47" customFormat="1" ht="15" x14ac:dyDescent="0.2">
      <c r="B44" s="127"/>
      <c r="C44" s="84"/>
      <c r="D44" s="84"/>
      <c r="E44" s="77"/>
      <c r="F44" s="121"/>
      <c r="G44" s="122"/>
      <c r="H44" s="123"/>
      <c r="I44" s="5"/>
      <c r="J44" s="5"/>
      <c r="K44" s="5"/>
      <c r="L44" s="5"/>
      <c r="M44" s="5"/>
      <c r="N44" s="5"/>
      <c r="O44" s="5"/>
      <c r="P44" s="5"/>
      <c r="Q44" s="5"/>
      <c r="R44" s="5"/>
      <c r="S44" s="5"/>
    </row>
    <row r="45" spans="2:19" s="47" customFormat="1" ht="15" x14ac:dyDescent="0.2">
      <c r="B45" s="127"/>
      <c r="C45" s="84"/>
      <c r="D45" s="84"/>
      <c r="E45" s="77"/>
      <c r="F45" s="121"/>
      <c r="G45" s="122"/>
      <c r="H45" s="123"/>
      <c r="I45" s="5"/>
      <c r="J45" s="5"/>
      <c r="K45" s="5"/>
      <c r="L45" s="5"/>
      <c r="M45" s="5"/>
      <c r="N45" s="5"/>
      <c r="O45" s="5"/>
      <c r="P45" s="5"/>
      <c r="Q45" s="5"/>
      <c r="R45" s="5"/>
      <c r="S45" s="5"/>
    </row>
    <row r="46" spans="2:19" s="47" customFormat="1" ht="15" x14ac:dyDescent="0.2">
      <c r="B46" s="127"/>
      <c r="C46" s="84"/>
      <c r="D46" s="84"/>
      <c r="E46" s="77"/>
      <c r="F46" s="121"/>
      <c r="G46" s="122"/>
      <c r="H46" s="123"/>
      <c r="I46" s="5"/>
      <c r="J46" s="5"/>
      <c r="K46" s="5"/>
      <c r="L46" s="5"/>
      <c r="M46" s="5"/>
      <c r="N46" s="5"/>
      <c r="O46" s="5"/>
      <c r="P46" s="5"/>
      <c r="Q46" s="5"/>
      <c r="R46" s="5"/>
      <c r="S46" s="5"/>
    </row>
    <row r="47" spans="2:19" s="47" customFormat="1" ht="15" x14ac:dyDescent="0.2">
      <c r="B47" s="127"/>
      <c r="C47" s="84"/>
      <c r="D47" s="84"/>
      <c r="E47" s="77"/>
      <c r="F47" s="121"/>
      <c r="G47" s="122"/>
      <c r="H47" s="123"/>
      <c r="I47" s="5"/>
      <c r="J47" s="5"/>
      <c r="K47" s="5"/>
      <c r="L47" s="5"/>
      <c r="M47" s="5"/>
      <c r="N47" s="5"/>
      <c r="O47" s="5"/>
      <c r="P47" s="5"/>
      <c r="Q47" s="5"/>
      <c r="R47" s="5"/>
      <c r="S47" s="5"/>
    </row>
    <row r="48" spans="2:19" s="47" customFormat="1" ht="15" x14ac:dyDescent="0.2">
      <c r="B48" s="127"/>
      <c r="C48" s="84"/>
      <c r="D48" s="84"/>
      <c r="E48" s="77"/>
      <c r="F48" s="121"/>
      <c r="G48" s="122"/>
      <c r="H48" s="123"/>
      <c r="I48" s="5"/>
      <c r="J48" s="5"/>
      <c r="K48" s="5"/>
      <c r="L48" s="5"/>
      <c r="M48" s="5"/>
      <c r="N48" s="5"/>
      <c r="O48" s="5"/>
      <c r="P48" s="5"/>
      <c r="Q48" s="5"/>
      <c r="R48" s="5"/>
      <c r="S48" s="5"/>
    </row>
    <row r="49" spans="2:19" s="47" customFormat="1" ht="15" x14ac:dyDescent="0.2">
      <c r="B49" s="127"/>
      <c r="C49" s="84"/>
      <c r="D49" s="84"/>
      <c r="E49" s="77"/>
      <c r="F49" s="121"/>
      <c r="G49" s="122"/>
      <c r="H49" s="123"/>
      <c r="I49" s="5"/>
      <c r="J49" s="5"/>
      <c r="K49" s="5"/>
      <c r="L49" s="5"/>
      <c r="M49" s="5"/>
      <c r="N49" s="5"/>
      <c r="O49" s="5"/>
      <c r="P49" s="5"/>
      <c r="Q49" s="5"/>
      <c r="R49" s="5"/>
      <c r="S49" s="5"/>
    </row>
    <row r="50" spans="2:19" s="47" customFormat="1" ht="15.75" x14ac:dyDescent="0.25">
      <c r="B50" s="61"/>
      <c r="C50" s="84"/>
      <c r="D50" s="84"/>
      <c r="E50" s="89"/>
      <c r="F50" s="121"/>
      <c r="G50" s="122"/>
      <c r="H50" s="123"/>
      <c r="I50" s="5"/>
      <c r="J50" s="5"/>
      <c r="K50" s="5"/>
      <c r="L50" s="5"/>
      <c r="M50" s="5"/>
      <c r="N50" s="5"/>
      <c r="O50" s="5"/>
      <c r="P50" s="5"/>
      <c r="Q50" s="5"/>
      <c r="R50" s="5"/>
      <c r="S50" s="5"/>
    </row>
    <row r="51" spans="2:19" x14ac:dyDescent="0.2">
      <c r="B51" s="57"/>
      <c r="C51" s="74"/>
      <c r="D51" s="74"/>
      <c r="E51" s="78"/>
      <c r="G51" s="81"/>
    </row>
    <row r="52" spans="2:19" x14ac:dyDescent="0.2">
      <c r="B52" s="57"/>
      <c r="C52" s="74"/>
      <c r="D52" s="74"/>
      <c r="E52" s="78"/>
      <c r="G52" s="81"/>
    </row>
    <row r="53" spans="2:19" x14ac:dyDescent="0.2">
      <c r="B53" s="57"/>
      <c r="C53" s="74"/>
      <c r="D53" s="74"/>
      <c r="E53" s="78"/>
      <c r="G53" s="81"/>
    </row>
    <row r="54" spans="2:19" x14ac:dyDescent="0.2">
      <c r="B54" s="57"/>
      <c r="C54" s="74"/>
      <c r="D54" s="74"/>
      <c r="E54" s="78"/>
      <c r="G54" s="81"/>
    </row>
    <row r="55" spans="2:19" x14ac:dyDescent="0.2">
      <c r="B55" s="57"/>
      <c r="C55" s="74"/>
      <c r="D55" s="74"/>
      <c r="E55" s="78"/>
      <c r="G55" s="81"/>
    </row>
    <row r="56" spans="2:19" x14ac:dyDescent="0.2">
      <c r="B56" s="57"/>
      <c r="C56" s="74"/>
      <c r="D56" s="74"/>
      <c r="E56" s="78"/>
      <c r="G56" s="81"/>
    </row>
    <row r="57" spans="2:19" x14ac:dyDescent="0.2">
      <c r="B57" s="57"/>
      <c r="C57" s="74"/>
      <c r="D57" s="74"/>
      <c r="E57" s="78"/>
      <c r="G57" s="81"/>
    </row>
    <row r="58" spans="2:19" x14ac:dyDescent="0.2">
      <c r="B58" s="57"/>
      <c r="C58" s="74"/>
      <c r="D58" s="74"/>
      <c r="E58" s="78"/>
      <c r="G58" s="81"/>
    </row>
    <row r="59" spans="2:19" x14ac:dyDescent="0.2">
      <c r="B59" s="57"/>
      <c r="C59" s="74"/>
      <c r="D59" s="74"/>
      <c r="E59" s="78"/>
      <c r="G59" s="81"/>
    </row>
    <row r="60" spans="2:19" x14ac:dyDescent="0.2">
      <c r="B60" s="57"/>
      <c r="C60" s="74"/>
      <c r="D60" s="74"/>
      <c r="E60" s="78"/>
      <c r="G60" s="81"/>
    </row>
    <row r="61" spans="2:19" x14ac:dyDescent="0.2">
      <c r="B61" s="57"/>
      <c r="C61" s="74"/>
      <c r="D61" s="74"/>
      <c r="E61" s="78"/>
      <c r="G61" s="81"/>
    </row>
    <row r="62" spans="2:19" x14ac:dyDescent="0.2">
      <c r="B62" s="57"/>
      <c r="C62" s="74"/>
      <c r="D62" s="74"/>
      <c r="E62" s="78"/>
      <c r="G62" s="81"/>
    </row>
    <row r="63" spans="2:19" x14ac:dyDescent="0.2">
      <c r="B63" s="57"/>
      <c r="C63" s="74"/>
      <c r="D63" s="74"/>
      <c r="E63" s="78"/>
      <c r="G63" s="81"/>
    </row>
    <row r="64" spans="2:19" x14ac:dyDescent="0.2">
      <c r="B64" s="57"/>
      <c r="C64" s="74"/>
      <c r="D64" s="74"/>
      <c r="E64" s="78"/>
    </row>
    <row r="65" spans="2:5" x14ac:dyDescent="0.2">
      <c r="B65" s="57"/>
      <c r="C65" s="74"/>
      <c r="D65" s="74"/>
      <c r="E65" s="78"/>
    </row>
    <row r="66" spans="2:5" x14ac:dyDescent="0.2">
      <c r="B66" s="57"/>
      <c r="C66" s="74"/>
      <c r="D66" s="74"/>
      <c r="E66" s="78"/>
    </row>
    <row r="67" spans="2:5" x14ac:dyDescent="0.2">
      <c r="B67" s="57"/>
      <c r="C67" s="74"/>
      <c r="D67" s="74"/>
      <c r="E67" s="78"/>
    </row>
    <row r="68" spans="2:5" x14ac:dyDescent="0.2">
      <c r="B68" s="57"/>
      <c r="C68" s="74"/>
      <c r="D68" s="74"/>
      <c r="E68" s="78"/>
    </row>
    <row r="69" spans="2:5" x14ac:dyDescent="0.2">
      <c r="B69" s="57"/>
      <c r="C69" s="74"/>
      <c r="D69" s="74"/>
      <c r="E69" s="78"/>
    </row>
    <row r="70" spans="2:5" x14ac:dyDescent="0.2">
      <c r="B70" s="57"/>
      <c r="C70" s="74"/>
      <c r="D70" s="74"/>
      <c r="E70" s="78"/>
    </row>
    <row r="71" spans="2:5" x14ac:dyDescent="0.2">
      <c r="B71" s="57"/>
      <c r="C71" s="74"/>
      <c r="D71" s="74"/>
      <c r="E71" s="78"/>
    </row>
    <row r="72" spans="2:5" x14ac:dyDescent="0.2">
      <c r="B72" s="57"/>
      <c r="C72" s="74"/>
      <c r="D72" s="74"/>
      <c r="E72" s="78"/>
    </row>
    <row r="73" spans="2:5" x14ac:dyDescent="0.2">
      <c r="B73" s="57"/>
      <c r="C73" s="74"/>
      <c r="D73" s="74"/>
      <c r="E73" s="78"/>
    </row>
    <row r="74" spans="2:5" x14ac:dyDescent="0.2">
      <c r="B74" s="57"/>
      <c r="C74" s="74"/>
      <c r="D74" s="74"/>
      <c r="E74" s="78"/>
    </row>
    <row r="75" spans="2:5" x14ac:dyDescent="0.2">
      <c r="B75" s="57"/>
      <c r="C75" s="74"/>
      <c r="D75" s="74"/>
      <c r="E75" s="78"/>
    </row>
    <row r="76" spans="2:5" x14ac:dyDescent="0.2">
      <c r="B76" s="57"/>
      <c r="C76" s="74"/>
      <c r="D76" s="74"/>
      <c r="E76" s="78"/>
    </row>
    <row r="77" spans="2:5" x14ac:dyDescent="0.2">
      <c r="B77" s="57"/>
      <c r="C77" s="74"/>
      <c r="D77" s="74"/>
      <c r="E77" s="78"/>
    </row>
    <row r="78" spans="2:5" x14ac:dyDescent="0.2">
      <c r="B78" s="57"/>
      <c r="C78" s="74"/>
      <c r="D78" s="74"/>
      <c r="E78" s="78"/>
    </row>
    <row r="79" spans="2:5" x14ac:dyDescent="0.2">
      <c r="B79" s="57"/>
      <c r="C79" s="74"/>
      <c r="D79" s="74"/>
      <c r="E79" s="78"/>
    </row>
    <row r="80" spans="2:5" x14ac:dyDescent="0.2">
      <c r="B80" s="57"/>
      <c r="C80" s="74"/>
      <c r="D80" s="74"/>
      <c r="E80" s="78"/>
    </row>
    <row r="81" spans="2:5" x14ac:dyDescent="0.2">
      <c r="B81" s="57"/>
      <c r="C81" s="74"/>
      <c r="D81" s="74"/>
      <c r="E81" s="78"/>
    </row>
    <row r="82" spans="2:5" x14ac:dyDescent="0.2">
      <c r="B82" s="57"/>
      <c r="C82" s="74"/>
      <c r="D82" s="74"/>
      <c r="E82" s="78"/>
    </row>
    <row r="83" spans="2:5" x14ac:dyDescent="0.2">
      <c r="B83" s="57"/>
      <c r="C83" s="74"/>
      <c r="D83" s="74"/>
      <c r="E83" s="78"/>
    </row>
    <row r="84" spans="2:5" x14ac:dyDescent="0.2">
      <c r="B84" s="57"/>
      <c r="C84" s="74"/>
      <c r="D84" s="74"/>
      <c r="E84" s="78"/>
    </row>
    <row r="85" spans="2:5" x14ac:dyDescent="0.2">
      <c r="B85" s="57"/>
      <c r="C85" s="74"/>
      <c r="D85" s="74"/>
      <c r="E85" s="78"/>
    </row>
    <row r="86" spans="2:5" x14ac:dyDescent="0.2">
      <c r="B86" s="57"/>
      <c r="C86" s="74"/>
      <c r="D86" s="74"/>
      <c r="E86" s="78"/>
    </row>
    <row r="87" spans="2:5" x14ac:dyDescent="0.2">
      <c r="B87" s="57"/>
      <c r="C87" s="74"/>
      <c r="D87" s="74"/>
      <c r="E87" s="78"/>
    </row>
    <row r="88" spans="2:5" x14ac:dyDescent="0.2">
      <c r="B88" s="57"/>
      <c r="C88" s="74"/>
      <c r="D88" s="74"/>
      <c r="E88" s="78"/>
    </row>
    <row r="89" spans="2:5" x14ac:dyDescent="0.2">
      <c r="B89" s="57"/>
      <c r="C89" s="74"/>
      <c r="D89" s="74"/>
      <c r="E89" s="78"/>
    </row>
    <row r="90" spans="2:5" x14ac:dyDescent="0.2">
      <c r="B90" s="57"/>
      <c r="C90" s="74"/>
      <c r="D90" s="74"/>
      <c r="E90" s="78"/>
    </row>
    <row r="91" spans="2:5" x14ac:dyDescent="0.2">
      <c r="B91" s="57"/>
      <c r="C91" s="74"/>
      <c r="D91" s="74"/>
      <c r="E91" s="78"/>
    </row>
    <row r="92" spans="2:5" x14ac:dyDescent="0.2">
      <c r="B92" s="57"/>
      <c r="C92" s="74"/>
      <c r="D92" s="74"/>
      <c r="E92" s="78"/>
    </row>
    <row r="93" spans="2:5" x14ac:dyDescent="0.2">
      <c r="B93" s="57"/>
      <c r="C93" s="74"/>
      <c r="D93" s="74"/>
      <c r="E93" s="78"/>
    </row>
    <row r="94" spans="2:5" x14ac:dyDescent="0.2">
      <c r="B94" s="57"/>
      <c r="C94" s="74"/>
      <c r="D94" s="74"/>
      <c r="E94" s="78"/>
    </row>
    <row r="95" spans="2:5" x14ac:dyDescent="0.2">
      <c r="B95" s="57"/>
      <c r="C95" s="74"/>
      <c r="D95" s="74"/>
      <c r="E95" s="78"/>
    </row>
    <row r="96" spans="2:5" x14ac:dyDescent="0.2">
      <c r="B96" s="57"/>
      <c r="C96" s="74"/>
      <c r="D96" s="74"/>
      <c r="E96" s="78"/>
    </row>
    <row r="97" spans="2:5" x14ac:dyDescent="0.2">
      <c r="B97" s="57"/>
      <c r="C97" s="74"/>
      <c r="D97" s="74"/>
      <c r="E97" s="78"/>
    </row>
    <row r="98" spans="2:5" x14ac:dyDescent="0.2">
      <c r="B98" s="57"/>
      <c r="C98" s="74"/>
      <c r="D98" s="74"/>
      <c r="E98" s="78"/>
    </row>
    <row r="99" spans="2:5" x14ac:dyDescent="0.2">
      <c r="B99" s="57"/>
      <c r="C99" s="74"/>
      <c r="D99" s="74"/>
      <c r="E99" s="78"/>
    </row>
    <row r="100" spans="2:5" x14ac:dyDescent="0.2">
      <c r="B100" s="57"/>
      <c r="C100" s="74"/>
      <c r="D100" s="74"/>
      <c r="E100" s="78"/>
    </row>
    <row r="101" spans="2:5" x14ac:dyDescent="0.2">
      <c r="B101" s="57"/>
      <c r="C101" s="74"/>
      <c r="D101" s="74"/>
      <c r="E101" s="78"/>
    </row>
    <row r="102" spans="2:5" x14ac:dyDescent="0.2">
      <c r="B102" s="57"/>
      <c r="C102" s="74"/>
      <c r="D102" s="74"/>
      <c r="E102" s="78"/>
    </row>
    <row r="103" spans="2:5" x14ac:dyDescent="0.2">
      <c r="B103" s="57"/>
      <c r="C103" s="74"/>
      <c r="D103" s="74"/>
      <c r="E103" s="78"/>
    </row>
    <row r="104" spans="2:5" x14ac:dyDescent="0.2">
      <c r="B104" s="57"/>
      <c r="C104" s="74"/>
      <c r="D104" s="74"/>
      <c r="E104" s="78"/>
    </row>
    <row r="105" spans="2:5" x14ac:dyDescent="0.2">
      <c r="B105" s="57"/>
      <c r="C105" s="74"/>
      <c r="D105" s="74"/>
      <c r="E105" s="78"/>
    </row>
    <row r="106" spans="2:5" x14ac:dyDescent="0.2">
      <c r="B106" s="57"/>
      <c r="C106" s="74"/>
      <c r="D106" s="74"/>
      <c r="E106" s="78"/>
    </row>
    <row r="107" spans="2:5" x14ac:dyDescent="0.2">
      <c r="B107" s="57"/>
      <c r="C107" s="74"/>
      <c r="D107" s="74"/>
      <c r="E107" s="78"/>
    </row>
    <row r="108" spans="2:5" x14ac:dyDescent="0.2">
      <c r="B108" s="57"/>
      <c r="C108" s="74"/>
      <c r="D108" s="74"/>
      <c r="E108" s="78"/>
    </row>
    <row r="109" spans="2:5" x14ac:dyDescent="0.2">
      <c r="B109" s="57"/>
      <c r="C109" s="74"/>
      <c r="D109" s="74"/>
      <c r="E109" s="78"/>
    </row>
    <row r="110" spans="2:5" x14ac:dyDescent="0.2">
      <c r="B110" s="57"/>
      <c r="C110" s="74"/>
      <c r="D110" s="74"/>
      <c r="E110" s="78"/>
    </row>
    <row r="111" spans="2:5" x14ac:dyDescent="0.2">
      <c r="B111" s="57"/>
      <c r="C111" s="74"/>
      <c r="D111" s="74"/>
      <c r="E111" s="78"/>
    </row>
    <row r="112" spans="2:5" x14ac:dyDescent="0.2">
      <c r="B112" s="57"/>
      <c r="C112" s="74"/>
      <c r="D112" s="74"/>
      <c r="E112" s="78"/>
    </row>
    <row r="113" spans="2:5" x14ac:dyDescent="0.2">
      <c r="B113" s="57"/>
      <c r="C113" s="74"/>
      <c r="D113" s="74"/>
      <c r="E113" s="78"/>
    </row>
    <row r="114" spans="2:5" x14ac:dyDescent="0.2">
      <c r="B114" s="57"/>
      <c r="C114" s="74"/>
      <c r="D114" s="74"/>
      <c r="E114" s="78"/>
    </row>
    <row r="115" spans="2:5" x14ac:dyDescent="0.2">
      <c r="B115" s="57"/>
      <c r="C115" s="74"/>
      <c r="D115" s="74"/>
      <c r="E115" s="78"/>
    </row>
    <row r="116" spans="2:5" x14ac:dyDescent="0.2">
      <c r="B116" s="57"/>
      <c r="C116" s="74"/>
      <c r="D116" s="74"/>
      <c r="E116" s="78"/>
    </row>
    <row r="117" spans="2:5" x14ac:dyDescent="0.2">
      <c r="B117" s="57"/>
      <c r="C117" s="74"/>
      <c r="D117" s="74"/>
      <c r="E117" s="78"/>
    </row>
    <row r="118" spans="2:5" x14ac:dyDescent="0.2">
      <c r="B118" s="57"/>
      <c r="C118" s="74"/>
      <c r="D118" s="74"/>
      <c r="E118" s="78"/>
    </row>
    <row r="119" spans="2:5" x14ac:dyDescent="0.2">
      <c r="B119" s="57"/>
      <c r="C119" s="74"/>
      <c r="D119" s="74"/>
      <c r="E119" s="78"/>
    </row>
    <row r="120" spans="2:5" x14ac:dyDescent="0.2">
      <c r="B120" s="57"/>
      <c r="C120" s="74"/>
      <c r="D120" s="74"/>
      <c r="E120" s="78"/>
    </row>
    <row r="121" spans="2:5" x14ac:dyDescent="0.2">
      <c r="B121" s="57"/>
      <c r="C121" s="74"/>
      <c r="D121" s="74"/>
      <c r="E121" s="78"/>
    </row>
    <row r="122" spans="2:5" x14ac:dyDescent="0.2">
      <c r="B122" s="57"/>
      <c r="C122" s="74"/>
      <c r="D122" s="74"/>
      <c r="E122" s="78"/>
    </row>
    <row r="123" spans="2:5" x14ac:dyDescent="0.2">
      <c r="B123" s="57"/>
      <c r="C123" s="74"/>
      <c r="D123" s="74"/>
      <c r="E123" s="78"/>
    </row>
    <row r="124" spans="2:5" x14ac:dyDescent="0.2">
      <c r="B124" s="57"/>
      <c r="C124" s="74"/>
      <c r="D124" s="74"/>
      <c r="E124" s="78"/>
    </row>
    <row r="125" spans="2:5" x14ac:dyDescent="0.2">
      <c r="B125" s="57"/>
      <c r="C125" s="74"/>
      <c r="D125" s="74"/>
      <c r="E125" s="78"/>
    </row>
    <row r="126" spans="2:5" x14ac:dyDescent="0.2">
      <c r="B126" s="57"/>
      <c r="C126" s="74"/>
      <c r="D126" s="74"/>
      <c r="E126" s="78"/>
    </row>
    <row r="127" spans="2:5" x14ac:dyDescent="0.2">
      <c r="B127" s="57"/>
      <c r="C127" s="74"/>
      <c r="D127" s="74"/>
      <c r="E127" s="78"/>
    </row>
    <row r="128" spans="2:5" x14ac:dyDescent="0.2">
      <c r="B128" s="57"/>
      <c r="C128" s="74"/>
      <c r="D128" s="74"/>
      <c r="E128" s="78"/>
    </row>
    <row r="129" spans="2:5" x14ac:dyDescent="0.2">
      <c r="B129" s="57"/>
      <c r="C129" s="74"/>
      <c r="D129" s="74"/>
      <c r="E129" s="78"/>
    </row>
    <row r="130" spans="2:5" x14ac:dyDescent="0.2">
      <c r="B130" s="57"/>
      <c r="C130" s="74"/>
      <c r="D130" s="74"/>
      <c r="E130" s="78"/>
    </row>
    <row r="131" spans="2:5" x14ac:dyDescent="0.2">
      <c r="B131" s="57"/>
      <c r="C131" s="74"/>
      <c r="D131" s="74"/>
      <c r="E131" s="78"/>
    </row>
    <row r="132" spans="2:5" x14ac:dyDescent="0.2">
      <c r="B132" s="57"/>
      <c r="C132" s="74"/>
      <c r="D132" s="74"/>
      <c r="E132" s="78"/>
    </row>
    <row r="133" spans="2:5" x14ac:dyDescent="0.2">
      <c r="B133" s="57"/>
      <c r="C133" s="74"/>
      <c r="D133" s="74"/>
      <c r="E133" s="78"/>
    </row>
    <row r="134" spans="2:5" x14ac:dyDescent="0.2">
      <c r="B134" s="57"/>
      <c r="C134" s="74"/>
      <c r="D134" s="74"/>
      <c r="E134" s="78"/>
    </row>
    <row r="135" spans="2:5" x14ac:dyDescent="0.2">
      <c r="B135" s="57"/>
      <c r="C135" s="74"/>
      <c r="D135" s="74"/>
      <c r="E135" s="78"/>
    </row>
    <row r="136" spans="2:5" x14ac:dyDescent="0.2">
      <c r="B136" s="57"/>
      <c r="C136" s="74"/>
      <c r="D136" s="74"/>
      <c r="E136" s="78"/>
    </row>
    <row r="137" spans="2:5" x14ac:dyDescent="0.2">
      <c r="B137" s="57"/>
      <c r="C137" s="74"/>
      <c r="D137" s="74"/>
      <c r="E137" s="78"/>
    </row>
    <row r="138" spans="2:5" x14ac:dyDescent="0.2">
      <c r="B138" s="57"/>
      <c r="C138" s="74"/>
      <c r="D138" s="74"/>
      <c r="E138" s="78"/>
    </row>
    <row r="139" spans="2:5" x14ac:dyDescent="0.2">
      <c r="B139" s="57"/>
      <c r="C139" s="74"/>
      <c r="D139" s="74"/>
      <c r="E139" s="78"/>
    </row>
    <row r="140" spans="2:5" x14ac:dyDescent="0.2">
      <c r="B140" s="57"/>
      <c r="C140" s="74"/>
      <c r="D140" s="74"/>
      <c r="E140" s="78"/>
    </row>
    <row r="141" spans="2:5" x14ac:dyDescent="0.2">
      <c r="B141" s="57"/>
      <c r="C141" s="74"/>
      <c r="D141" s="74"/>
      <c r="E141" s="78"/>
    </row>
    <row r="142" spans="2:5" x14ac:dyDescent="0.2">
      <c r="B142" s="57"/>
      <c r="C142" s="74"/>
      <c r="D142" s="74"/>
      <c r="E142" s="78"/>
    </row>
    <row r="143" spans="2:5" x14ac:dyDescent="0.2">
      <c r="B143" s="57"/>
      <c r="C143" s="74"/>
      <c r="D143" s="74"/>
      <c r="E143" s="78"/>
    </row>
    <row r="144" spans="2:5" x14ac:dyDescent="0.2">
      <c r="B144" s="57"/>
      <c r="C144" s="74"/>
      <c r="D144" s="74"/>
      <c r="E144" s="78"/>
    </row>
    <row r="145" spans="2:5" x14ac:dyDescent="0.2">
      <c r="B145" s="57"/>
      <c r="C145" s="74"/>
      <c r="D145" s="74"/>
      <c r="E145" s="78"/>
    </row>
    <row r="146" spans="2:5" x14ac:dyDescent="0.2">
      <c r="B146" s="57"/>
      <c r="C146" s="74"/>
      <c r="D146" s="74"/>
      <c r="E146" s="78"/>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2" type="noConversion"/>
  <pageMargins left="0.75" right="0.75" top="1" bottom="1" header="0.5" footer="0.5"/>
  <pageSetup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BW436"/>
  <sheetViews>
    <sheetView zoomScale="80" zoomScaleNormal="80" zoomScalePageLayoutView="80" workbookViewId="0">
      <pane xSplit="2" ySplit="6" topLeftCell="C120" activePane="bottomRight" state="frozen"/>
      <selection activeCell="C42" sqref="C42"/>
      <selection pane="topRight" activeCell="C42" sqref="C42"/>
      <selection pane="bottomLeft" activeCell="C42" sqref="C42"/>
      <selection pane="bottomRight"/>
    </sheetView>
  </sheetViews>
  <sheetFormatPr defaultColWidth="8.7109375" defaultRowHeight="12.75" x14ac:dyDescent="0.2"/>
  <cols>
    <col min="1" max="1" width="7.7109375" style="147" customWidth="1"/>
    <col min="2" max="2" width="58.7109375" customWidth="1"/>
    <col min="3" max="3" width="17" style="2" customWidth="1"/>
    <col min="4" max="4" width="18.28515625" style="2" customWidth="1"/>
    <col min="5" max="5" width="17.7109375" style="91" customWidth="1"/>
    <col min="6" max="75" width="8.7109375" style="57" customWidth="1"/>
  </cols>
  <sheetData>
    <row r="1" spans="1:75" ht="54" customHeight="1" x14ac:dyDescent="0.2">
      <c r="A1"/>
      <c r="E1" s="57"/>
    </row>
    <row r="2" spans="1:75" ht="46.9" customHeight="1" x14ac:dyDescent="0.35">
      <c r="A2" s="365"/>
      <c r="B2" s="369"/>
      <c r="C2" s="369"/>
      <c r="D2" s="369"/>
      <c r="E2" s="369"/>
      <c r="F2" s="138"/>
      <c r="G2" s="138"/>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40" customFormat="1" ht="21" thickBot="1" x14ac:dyDescent="0.35">
      <c r="A3" s="170"/>
      <c r="B3" s="382" t="s">
        <v>260</v>
      </c>
      <c r="C3" s="383"/>
      <c r="D3" s="383"/>
      <c r="E3" s="384"/>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row>
    <row r="4" spans="1:75" s="70" customFormat="1" ht="19.5" thickTop="1" thickBot="1" x14ac:dyDescent="0.3">
      <c r="A4" s="172"/>
      <c r="B4" s="385" t="s">
        <v>131</v>
      </c>
      <c r="C4" s="386"/>
      <c r="D4" s="386"/>
      <c r="E4" s="38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row>
    <row r="5" spans="1:75" s="44" customFormat="1" ht="15" customHeight="1" thickBot="1" x14ac:dyDescent="0.3">
      <c r="A5" s="171"/>
      <c r="B5" s="157"/>
      <c r="C5" s="90"/>
      <c r="D5" s="69"/>
      <c r="E5" s="46"/>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row>
    <row r="6" spans="1:75" s="154" customFormat="1" ht="19.5" thickBot="1" x14ac:dyDescent="0.35">
      <c r="A6" s="173"/>
      <c r="B6" s="182" t="s">
        <v>52</v>
      </c>
      <c r="C6" s="180" t="s">
        <v>33</v>
      </c>
      <c r="D6" s="181">
        <f>SUM(C7:C14)</f>
        <v>3741.66</v>
      </c>
      <c r="E6" s="173"/>
    </row>
    <row r="7" spans="1:75" s="36" customFormat="1" ht="15.75" x14ac:dyDescent="0.25">
      <c r="A7" s="171"/>
      <c r="B7" s="160" t="s">
        <v>53</v>
      </c>
      <c r="C7" s="140">
        <v>2341.66</v>
      </c>
      <c r="D7" s="92"/>
      <c r="E7" s="46"/>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row>
    <row r="8" spans="1:75" ht="15" x14ac:dyDescent="0.2">
      <c r="B8" s="160" t="s">
        <v>54</v>
      </c>
      <c r="C8" s="140"/>
      <c r="D8" s="73"/>
    </row>
    <row r="9" spans="1:75" ht="15" x14ac:dyDescent="0.2">
      <c r="B9" s="160" t="s">
        <v>55</v>
      </c>
      <c r="C9" s="140"/>
      <c r="D9" s="73"/>
    </row>
    <row r="10" spans="1:75" s="1" customFormat="1" ht="15.4" customHeight="1" x14ac:dyDescent="0.2">
      <c r="A10" s="174"/>
      <c r="B10" s="159" t="s">
        <v>56</v>
      </c>
      <c r="C10" s="140"/>
      <c r="D10" s="73"/>
      <c r="E10" s="9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row>
    <row r="11" spans="1:75" s="57" customFormat="1" ht="15" x14ac:dyDescent="0.2">
      <c r="A11" s="147"/>
      <c r="B11" s="160" t="s">
        <v>57</v>
      </c>
      <c r="C11" s="140"/>
      <c r="D11" s="73"/>
      <c r="E11" s="91"/>
    </row>
    <row r="12" spans="1:75" ht="15" x14ac:dyDescent="0.2">
      <c r="B12" s="160" t="s">
        <v>58</v>
      </c>
      <c r="C12" s="140"/>
      <c r="D12" s="73"/>
    </row>
    <row r="13" spans="1:75" ht="15" x14ac:dyDescent="0.2">
      <c r="B13" s="160" t="s">
        <v>59</v>
      </c>
      <c r="C13" s="140"/>
      <c r="D13" s="73"/>
    </row>
    <row r="14" spans="1:75" ht="15" x14ac:dyDescent="0.2">
      <c r="B14" s="162" t="s">
        <v>60</v>
      </c>
      <c r="C14" s="141">
        <v>1400</v>
      </c>
      <c r="D14" s="73"/>
    </row>
    <row r="15" spans="1:75" ht="15" x14ac:dyDescent="0.2">
      <c r="B15" s="160"/>
      <c r="C15" s="58"/>
      <c r="D15" s="73"/>
    </row>
    <row r="16" spans="1:75" ht="15" x14ac:dyDescent="0.2">
      <c r="B16" s="186" t="s">
        <v>133</v>
      </c>
      <c r="C16" s="99"/>
      <c r="D16" s="73"/>
    </row>
    <row r="17" spans="1:75" ht="15.75" thickBot="1" x14ac:dyDescent="0.25">
      <c r="B17" s="185"/>
      <c r="C17" s="99"/>
      <c r="D17" s="73"/>
    </row>
    <row r="18" spans="1:75" s="97" customFormat="1" ht="15.75" thickBot="1" x14ac:dyDescent="0.25">
      <c r="A18" s="175"/>
      <c r="B18" s="155" t="s">
        <v>61</v>
      </c>
      <c r="C18" s="178" t="s">
        <v>33</v>
      </c>
      <c r="D18" s="156">
        <f>SUM(C19:C22)</f>
        <v>150</v>
      </c>
      <c r="E18" s="95"/>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row>
    <row r="19" spans="1:75" s="1" customFormat="1" ht="14.65" customHeight="1" x14ac:dyDescent="0.2">
      <c r="A19" s="174"/>
      <c r="B19" s="159" t="s">
        <v>62</v>
      </c>
      <c r="C19" s="187">
        <v>100</v>
      </c>
      <c r="D19" s="146"/>
      <c r="E19" s="93"/>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row>
    <row r="20" spans="1:75" ht="15" x14ac:dyDescent="0.2">
      <c r="B20" s="160" t="s">
        <v>63</v>
      </c>
      <c r="C20" s="187"/>
      <c r="D20" s="146"/>
    </row>
    <row r="21" spans="1:75" ht="15" x14ac:dyDescent="0.2">
      <c r="B21" s="160" t="s">
        <v>64</v>
      </c>
      <c r="C21" s="187">
        <v>25</v>
      </c>
      <c r="D21" s="146"/>
    </row>
    <row r="22" spans="1:75" ht="15" x14ac:dyDescent="0.2">
      <c r="B22" s="160" t="s">
        <v>65</v>
      </c>
      <c r="C22" s="187">
        <v>25</v>
      </c>
      <c r="D22" s="146"/>
    </row>
    <row r="23" spans="1:75" ht="16.5" thickBot="1" x14ac:dyDescent="0.3">
      <c r="B23" s="179"/>
      <c r="C23" s="98"/>
      <c r="D23" s="146"/>
    </row>
    <row r="24" spans="1:75" s="97" customFormat="1" ht="15.75" thickBot="1" x14ac:dyDescent="0.25">
      <c r="A24" s="175"/>
      <c r="B24" s="183" t="s">
        <v>66</v>
      </c>
      <c r="C24" s="184" t="s">
        <v>33</v>
      </c>
      <c r="D24" s="156">
        <f>SUM(C25:C31)</f>
        <v>554.26</v>
      </c>
      <c r="E24" s="9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row>
    <row r="25" spans="1:75" s="1" customFormat="1" ht="14.65" customHeight="1" x14ac:dyDescent="0.2">
      <c r="A25" s="174"/>
      <c r="B25" s="159" t="s">
        <v>67</v>
      </c>
      <c r="C25" s="187">
        <v>280.64</v>
      </c>
      <c r="D25" s="146"/>
      <c r="E25" s="93"/>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row>
    <row r="26" spans="1:75" s="1" customFormat="1" ht="14.65" customHeight="1" x14ac:dyDescent="0.2">
      <c r="A26" s="174"/>
      <c r="B26" s="160" t="s">
        <v>134</v>
      </c>
      <c r="C26" s="187">
        <v>140.88</v>
      </c>
      <c r="D26" s="146"/>
      <c r="E26" s="93"/>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row>
    <row r="27" spans="1:75" ht="15" x14ac:dyDescent="0.2">
      <c r="B27" s="159" t="s">
        <v>137</v>
      </c>
      <c r="C27" s="187">
        <v>32.950000000000003</v>
      </c>
      <c r="D27" s="146"/>
    </row>
    <row r="28" spans="1:75" ht="15" x14ac:dyDescent="0.2">
      <c r="B28" s="160" t="s">
        <v>136</v>
      </c>
      <c r="C28" s="187">
        <v>99.79</v>
      </c>
      <c r="D28" s="146"/>
    </row>
    <row r="29" spans="1:75" ht="15" x14ac:dyDescent="0.2">
      <c r="B29" s="160" t="s">
        <v>135</v>
      </c>
      <c r="C29" s="187"/>
      <c r="D29" s="146"/>
    </row>
    <row r="30" spans="1:75" ht="15" x14ac:dyDescent="0.2">
      <c r="B30" s="160" t="s">
        <v>68</v>
      </c>
      <c r="C30" s="187"/>
      <c r="D30" s="146"/>
    </row>
    <row r="31" spans="1:75" ht="15" x14ac:dyDescent="0.2">
      <c r="B31" s="162" t="s">
        <v>68</v>
      </c>
      <c r="C31" s="188"/>
      <c r="D31" s="146"/>
    </row>
    <row r="32" spans="1:75" ht="16.5" thickBot="1" x14ac:dyDescent="0.3">
      <c r="B32" s="72"/>
      <c r="C32" s="99"/>
      <c r="D32" s="73"/>
    </row>
    <row r="33" spans="1:75" s="59" customFormat="1" ht="18.75" thickBot="1" x14ac:dyDescent="0.3">
      <c r="A33" s="145"/>
      <c r="B33" s="388" t="s">
        <v>132</v>
      </c>
      <c r="C33" s="389"/>
      <c r="D33" s="180" t="s">
        <v>33</v>
      </c>
      <c r="E33" s="153">
        <f>$D$6-$D$18-$D$24</f>
        <v>3037.3999999999996</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row>
    <row r="34" spans="1:75" s="57" customFormat="1" ht="12.4" customHeight="1" thickBot="1" x14ac:dyDescent="0.25">
      <c r="A34" s="147"/>
      <c r="B34" s="158"/>
      <c r="C34" s="73"/>
      <c r="D34" s="73"/>
      <c r="E34" s="91"/>
    </row>
    <row r="35" spans="1:75" s="70" customFormat="1" ht="19.5" thickTop="1" thickBot="1" x14ac:dyDescent="0.3">
      <c r="A35" s="172"/>
      <c r="B35" s="385" t="s">
        <v>130</v>
      </c>
      <c r="C35" s="386"/>
      <c r="D35" s="386"/>
      <c r="E35" s="387"/>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1:75" s="57" customFormat="1" ht="12.4" customHeight="1" thickBot="1" x14ac:dyDescent="0.25">
      <c r="A36" s="147"/>
      <c r="B36" s="158"/>
      <c r="C36" s="73"/>
      <c r="D36" s="73"/>
      <c r="E36" s="91"/>
    </row>
    <row r="37" spans="1:75" s="97" customFormat="1" ht="15.75" thickBot="1" x14ac:dyDescent="0.25">
      <c r="A37" s="175"/>
      <c r="B37" s="161" t="s">
        <v>127</v>
      </c>
      <c r="C37" s="178" t="s">
        <v>33</v>
      </c>
      <c r="D37" s="156">
        <f>SUM(C38:C49)</f>
        <v>841.34</v>
      </c>
      <c r="E37" s="95"/>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row>
    <row r="38" spans="1:75" s="1" customFormat="1" ht="15" x14ac:dyDescent="0.2">
      <c r="A38" s="174"/>
      <c r="B38" s="159" t="s">
        <v>262</v>
      </c>
      <c r="C38" s="187">
        <v>266</v>
      </c>
      <c r="D38" s="146"/>
      <c r="E38" s="93"/>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s="1" customFormat="1" ht="15" x14ac:dyDescent="0.2">
      <c r="A39" s="174"/>
      <c r="B39" s="159" t="s">
        <v>69</v>
      </c>
      <c r="C39" s="187"/>
      <c r="D39" s="146"/>
      <c r="E39" s="93"/>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row>
    <row r="40" spans="1:75" ht="15" x14ac:dyDescent="0.2">
      <c r="B40" s="160" t="s">
        <v>70</v>
      </c>
      <c r="C40" s="187">
        <v>130.11000000000001</v>
      </c>
      <c r="D40" s="146"/>
    </row>
    <row r="41" spans="1:75" ht="15" x14ac:dyDescent="0.2">
      <c r="B41" s="160" t="s">
        <v>71</v>
      </c>
      <c r="C41" s="187"/>
      <c r="D41" s="146"/>
    </row>
    <row r="42" spans="1:75" ht="15" x14ac:dyDescent="0.2">
      <c r="B42" s="160" t="s">
        <v>72</v>
      </c>
      <c r="C42" s="187">
        <v>104.03</v>
      </c>
      <c r="D42" s="146"/>
    </row>
    <row r="43" spans="1:75" s="1" customFormat="1" ht="14.65" customHeight="1" x14ac:dyDescent="0.2">
      <c r="A43" s="174"/>
      <c r="B43" s="159" t="s">
        <v>73</v>
      </c>
      <c r="C43" s="187">
        <v>136.62</v>
      </c>
      <c r="D43" s="146"/>
      <c r="E43" s="93"/>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row>
    <row r="44" spans="1:75" ht="15" x14ac:dyDescent="0.2">
      <c r="B44" s="160" t="s">
        <v>74</v>
      </c>
      <c r="C44" s="187"/>
      <c r="D44" s="146"/>
    </row>
    <row r="45" spans="1:75" ht="15" x14ac:dyDescent="0.2">
      <c r="B45" s="160" t="s">
        <v>75</v>
      </c>
      <c r="C45" s="187">
        <v>24.7</v>
      </c>
      <c r="D45" s="146"/>
    </row>
    <row r="46" spans="1:75" ht="15" x14ac:dyDescent="0.2">
      <c r="B46" s="160" t="s">
        <v>166</v>
      </c>
      <c r="C46" s="187">
        <v>119.88</v>
      </c>
      <c r="D46" s="146"/>
    </row>
    <row r="47" spans="1:75" ht="15" x14ac:dyDescent="0.2">
      <c r="B47" s="160" t="s">
        <v>76</v>
      </c>
      <c r="C47" s="187"/>
      <c r="D47" s="146"/>
    </row>
    <row r="48" spans="1:75" ht="15" x14ac:dyDescent="0.2">
      <c r="B48" s="160" t="s">
        <v>145</v>
      </c>
      <c r="C48" s="187">
        <v>60</v>
      </c>
      <c r="D48" s="146"/>
    </row>
    <row r="49" spans="1:75" ht="15" x14ac:dyDescent="0.2">
      <c r="B49" s="160" t="s">
        <v>68</v>
      </c>
      <c r="C49" s="187"/>
      <c r="D49" s="146"/>
    </row>
    <row r="50" spans="1:75" ht="16.5" thickBot="1" x14ac:dyDescent="0.3">
      <c r="B50" s="72"/>
      <c r="C50" s="100"/>
      <c r="D50" s="146"/>
    </row>
    <row r="51" spans="1:75" s="97" customFormat="1" ht="15.75" thickBot="1" x14ac:dyDescent="0.25">
      <c r="A51" s="175"/>
      <c r="B51" s="161" t="s">
        <v>77</v>
      </c>
      <c r="C51" s="178" t="s">
        <v>33</v>
      </c>
      <c r="D51" s="156">
        <f>SUM(C52:C53)</f>
        <v>97.99</v>
      </c>
      <c r="E51" s="95"/>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row>
    <row r="52" spans="1:75" s="1" customFormat="1" ht="14.65" customHeight="1" x14ac:dyDescent="0.2">
      <c r="A52" s="174"/>
      <c r="B52" s="159" t="s">
        <v>78</v>
      </c>
      <c r="C52" s="187">
        <v>97.99</v>
      </c>
      <c r="D52" s="146"/>
      <c r="E52" s="93"/>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row>
    <row r="53" spans="1:75" ht="15" x14ac:dyDescent="0.2">
      <c r="B53" s="160" t="s">
        <v>68</v>
      </c>
      <c r="C53" s="187"/>
      <c r="D53" s="146"/>
    </row>
    <row r="54" spans="1:75" ht="16.5" thickBot="1" x14ac:dyDescent="0.3">
      <c r="B54" s="72"/>
      <c r="C54" s="100"/>
      <c r="D54" s="146"/>
    </row>
    <row r="55" spans="1:75" s="97" customFormat="1" ht="15.75" thickBot="1" x14ac:dyDescent="0.25">
      <c r="A55" s="175"/>
      <c r="B55" s="161" t="s">
        <v>79</v>
      </c>
      <c r="C55" s="178" t="s">
        <v>33</v>
      </c>
      <c r="D55" s="156">
        <f>SUM(C56:C62)</f>
        <v>662.39</v>
      </c>
      <c r="E55" s="95"/>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row>
    <row r="56" spans="1:75" s="1" customFormat="1" ht="15" x14ac:dyDescent="0.2">
      <c r="A56" s="174"/>
      <c r="B56" s="159" t="s">
        <v>263</v>
      </c>
      <c r="C56" s="187">
        <v>410.94</v>
      </c>
      <c r="D56" s="146"/>
      <c r="E56" s="93"/>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row>
    <row r="57" spans="1:75" ht="15" x14ac:dyDescent="0.2">
      <c r="B57" s="160" t="s">
        <v>80</v>
      </c>
      <c r="C57" s="187">
        <v>69.680000000000007</v>
      </c>
      <c r="D57" s="146"/>
    </row>
    <row r="58" spans="1:75" ht="15" x14ac:dyDescent="0.2">
      <c r="B58" s="160" t="s">
        <v>140</v>
      </c>
      <c r="C58" s="187">
        <v>79.540000000000006</v>
      </c>
      <c r="D58" s="146"/>
    </row>
    <row r="59" spans="1:75" ht="15" x14ac:dyDescent="0.2">
      <c r="B59" s="160" t="s">
        <v>81</v>
      </c>
      <c r="C59" s="187"/>
      <c r="D59" s="146"/>
    </row>
    <row r="60" spans="1:75" ht="15" x14ac:dyDescent="0.2">
      <c r="B60" s="160" t="s">
        <v>76</v>
      </c>
      <c r="C60" s="187"/>
      <c r="D60" s="146"/>
    </row>
    <row r="61" spans="1:75" ht="15" x14ac:dyDescent="0.2">
      <c r="B61" s="160" t="s">
        <v>147</v>
      </c>
      <c r="C61" s="187">
        <v>102.23</v>
      </c>
      <c r="D61" s="146"/>
    </row>
    <row r="62" spans="1:75" ht="15" x14ac:dyDescent="0.2">
      <c r="B62" s="160" t="s">
        <v>146</v>
      </c>
      <c r="C62" s="187"/>
      <c r="D62" s="146"/>
    </row>
    <row r="63" spans="1:75" ht="16.5" thickBot="1" x14ac:dyDescent="0.3">
      <c r="B63" s="72"/>
      <c r="C63" s="100"/>
      <c r="D63" s="146"/>
    </row>
    <row r="64" spans="1:75" s="97" customFormat="1" ht="15.75" thickBot="1" x14ac:dyDescent="0.25">
      <c r="A64" s="175"/>
      <c r="B64" s="161" t="s">
        <v>141</v>
      </c>
      <c r="C64" s="178" t="s">
        <v>33</v>
      </c>
      <c r="D64" s="156">
        <f>SUM(C65:C68)</f>
        <v>105.26</v>
      </c>
      <c r="E64" s="95"/>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row>
    <row r="65" spans="1:75" s="1" customFormat="1" ht="14.65" customHeight="1" x14ac:dyDescent="0.2">
      <c r="A65" s="174"/>
      <c r="B65" s="159" t="s">
        <v>82</v>
      </c>
      <c r="C65" s="187">
        <v>13</v>
      </c>
      <c r="D65" s="146"/>
      <c r="E65" s="93"/>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row>
    <row r="66" spans="1:75" ht="15" x14ac:dyDescent="0.2">
      <c r="B66" s="160" t="s">
        <v>83</v>
      </c>
      <c r="C66" s="187"/>
      <c r="D66" s="146"/>
    </row>
    <row r="67" spans="1:75" ht="15" x14ac:dyDescent="0.2">
      <c r="B67" s="160" t="s">
        <v>84</v>
      </c>
      <c r="C67" s="187">
        <v>92.26</v>
      </c>
      <c r="D67" s="146"/>
    </row>
    <row r="68" spans="1:75" ht="15" x14ac:dyDescent="0.2">
      <c r="B68" s="160" t="s">
        <v>68</v>
      </c>
      <c r="C68" s="187"/>
      <c r="D68" s="146"/>
    </row>
    <row r="69" spans="1:75" ht="16.5" thickBot="1" x14ac:dyDescent="0.3">
      <c r="B69" s="72"/>
      <c r="C69" s="100"/>
      <c r="D69" s="146"/>
    </row>
    <row r="70" spans="1:75" s="97" customFormat="1" ht="15.75" thickBot="1" x14ac:dyDescent="0.25">
      <c r="A70" s="175"/>
      <c r="B70" s="161" t="s">
        <v>142</v>
      </c>
      <c r="C70" s="178" t="s">
        <v>33</v>
      </c>
      <c r="D70" s="156">
        <f>SUM(C71:C92)</f>
        <v>785</v>
      </c>
      <c r="E70" s="95"/>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row>
    <row r="71" spans="1:75" s="1" customFormat="1" ht="14.65" customHeight="1" x14ac:dyDescent="0.2">
      <c r="A71" s="174"/>
      <c r="B71" s="159"/>
      <c r="C71" s="187">
        <v>75</v>
      </c>
      <c r="D71" s="146"/>
      <c r="E71" s="93"/>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row>
    <row r="72" spans="1:75" s="1" customFormat="1" ht="14.65" customHeight="1" x14ac:dyDescent="0.2">
      <c r="A72" s="174"/>
      <c r="B72" s="159"/>
      <c r="C72" s="187">
        <v>202</v>
      </c>
      <c r="D72" s="146"/>
      <c r="E72" s="93"/>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row>
    <row r="73" spans="1:75" s="1" customFormat="1" ht="14.65" customHeight="1" x14ac:dyDescent="0.2">
      <c r="A73" s="174"/>
      <c r="B73" s="159"/>
      <c r="C73" s="187">
        <v>401</v>
      </c>
      <c r="D73" s="146"/>
      <c r="E73" s="93"/>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row>
    <row r="74" spans="1:75" s="1" customFormat="1" ht="14.65" customHeight="1" x14ac:dyDescent="0.2">
      <c r="A74" s="174"/>
      <c r="B74" s="159"/>
      <c r="C74" s="187">
        <v>107</v>
      </c>
      <c r="D74" s="146"/>
      <c r="E74" s="93"/>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row>
    <row r="75" spans="1:75" s="1" customFormat="1" ht="14.65" customHeight="1" x14ac:dyDescent="0.2">
      <c r="A75" s="174"/>
      <c r="B75" s="159"/>
      <c r="C75" s="187"/>
      <c r="D75" s="146"/>
      <c r="E75" s="93"/>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row>
    <row r="76" spans="1:75" ht="15" x14ac:dyDescent="0.2">
      <c r="B76" s="159"/>
      <c r="C76" s="187"/>
      <c r="D76" s="146"/>
    </row>
    <row r="77" spans="1:75" s="1" customFormat="1" ht="14.65" customHeight="1" x14ac:dyDescent="0.2">
      <c r="A77" s="174"/>
      <c r="B77" s="159"/>
      <c r="C77" s="187"/>
      <c r="D77" s="146"/>
      <c r="E77" s="93"/>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row>
    <row r="78" spans="1:75" ht="15" x14ac:dyDescent="0.2">
      <c r="B78" s="159"/>
      <c r="C78" s="187"/>
      <c r="D78" s="146"/>
    </row>
    <row r="79" spans="1:75" ht="15" x14ac:dyDescent="0.2">
      <c r="B79" s="159"/>
      <c r="C79" s="187"/>
      <c r="D79" s="146"/>
    </row>
    <row r="80" spans="1:75" s="1" customFormat="1" ht="14.65" customHeight="1" x14ac:dyDescent="0.2">
      <c r="A80" s="174"/>
      <c r="B80" s="159"/>
      <c r="C80" s="187"/>
      <c r="D80" s="146"/>
      <c r="E80" s="93"/>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row>
    <row r="81" spans="1:75" ht="15" x14ac:dyDescent="0.2">
      <c r="B81" s="159"/>
      <c r="C81" s="187"/>
      <c r="D81" s="146"/>
    </row>
    <row r="82" spans="1:75" s="1" customFormat="1" ht="14.65" customHeight="1" x14ac:dyDescent="0.2">
      <c r="A82" s="174"/>
      <c r="B82" s="159"/>
      <c r="C82" s="187"/>
      <c r="D82" s="146"/>
      <c r="E82" s="93"/>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row>
    <row r="83" spans="1:75" ht="15" x14ac:dyDescent="0.2">
      <c r="B83" s="159"/>
      <c r="C83" s="187"/>
      <c r="D83" s="146"/>
    </row>
    <row r="84" spans="1:75" ht="15" x14ac:dyDescent="0.2">
      <c r="B84" s="159"/>
      <c r="C84" s="187"/>
      <c r="D84" s="146"/>
    </row>
    <row r="85" spans="1:75" s="1" customFormat="1" ht="14.65" customHeight="1" x14ac:dyDescent="0.2">
      <c r="A85" s="174"/>
      <c r="B85" s="159"/>
      <c r="C85" s="187"/>
      <c r="D85" s="146"/>
      <c r="E85" s="93"/>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row>
    <row r="86" spans="1:75" ht="15" x14ac:dyDescent="0.2">
      <c r="B86" s="159"/>
      <c r="C86" s="187"/>
      <c r="D86" s="146"/>
    </row>
    <row r="87" spans="1:75" s="1" customFormat="1" ht="14.65" customHeight="1" x14ac:dyDescent="0.2">
      <c r="A87" s="174"/>
      <c r="B87" s="159"/>
      <c r="C87" s="187"/>
      <c r="D87" s="146"/>
      <c r="E87" s="93"/>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row>
    <row r="88" spans="1:75" ht="15" x14ac:dyDescent="0.2">
      <c r="B88" s="159"/>
      <c r="C88" s="187"/>
      <c r="D88" s="146"/>
    </row>
    <row r="89" spans="1:75" ht="15" x14ac:dyDescent="0.2">
      <c r="B89" s="159"/>
      <c r="C89" s="187"/>
      <c r="D89" s="146"/>
    </row>
    <row r="90" spans="1:75" s="1" customFormat="1" ht="14.65" customHeight="1" x14ac:dyDescent="0.2">
      <c r="A90" s="174"/>
      <c r="B90" s="159"/>
      <c r="C90" s="187"/>
      <c r="D90" s="146"/>
      <c r="E90" s="93"/>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row>
    <row r="91" spans="1:75" s="1" customFormat="1" ht="14.65" customHeight="1" x14ac:dyDescent="0.2">
      <c r="A91" s="174"/>
      <c r="B91" s="159" t="s">
        <v>157</v>
      </c>
      <c r="C91" s="187"/>
      <c r="D91" s="146"/>
      <c r="E91" s="93"/>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row>
    <row r="92" spans="1:75" s="1" customFormat="1" ht="14.65" customHeight="1" x14ac:dyDescent="0.2">
      <c r="A92" s="174"/>
      <c r="B92" s="159" t="s">
        <v>128</v>
      </c>
      <c r="C92" s="187"/>
      <c r="D92" s="146"/>
      <c r="E92" s="93"/>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row>
    <row r="93" spans="1:75" ht="16.5" thickBot="1" x14ac:dyDescent="0.3">
      <c r="B93" s="72"/>
      <c r="C93" s="100"/>
      <c r="D93" s="146"/>
    </row>
    <row r="94" spans="1:75" s="97" customFormat="1" ht="15.75" thickBot="1" x14ac:dyDescent="0.25">
      <c r="A94" s="175"/>
      <c r="B94" s="161" t="s">
        <v>85</v>
      </c>
      <c r="C94" s="178" t="s">
        <v>33</v>
      </c>
      <c r="D94" s="156">
        <f>SUM(C95:C100)</f>
        <v>14</v>
      </c>
      <c r="E94" s="95"/>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row>
    <row r="95" spans="1:75" s="1" customFormat="1" ht="14.65" customHeight="1" x14ac:dyDescent="0.2">
      <c r="A95" s="174"/>
      <c r="B95" s="159" t="s">
        <v>167</v>
      </c>
      <c r="C95" s="187">
        <v>14</v>
      </c>
      <c r="D95" s="146"/>
      <c r="E95" s="93"/>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row>
    <row r="96" spans="1:75" ht="15" x14ac:dyDescent="0.2">
      <c r="B96" s="160" t="s">
        <v>86</v>
      </c>
      <c r="C96" s="187"/>
      <c r="D96" s="146"/>
    </row>
    <row r="97" spans="1:75" ht="15" x14ac:dyDescent="0.2">
      <c r="B97" s="160" t="s">
        <v>87</v>
      </c>
      <c r="C97" s="187"/>
      <c r="D97" s="146"/>
    </row>
    <row r="98" spans="1:75" s="1" customFormat="1" ht="14.65" customHeight="1" x14ac:dyDescent="0.2">
      <c r="A98" s="174"/>
      <c r="B98" s="159" t="s">
        <v>88</v>
      </c>
      <c r="C98" s="187"/>
      <c r="D98" s="146"/>
      <c r="E98" s="93"/>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row>
    <row r="99" spans="1:75" ht="15" x14ac:dyDescent="0.2">
      <c r="B99" s="160" t="s">
        <v>89</v>
      </c>
      <c r="C99" s="187"/>
      <c r="D99" s="146"/>
    </row>
    <row r="100" spans="1:75" ht="15" x14ac:dyDescent="0.2">
      <c r="B100" s="160" t="s">
        <v>68</v>
      </c>
      <c r="C100" s="187"/>
      <c r="D100" s="146"/>
    </row>
    <row r="101" spans="1:75" ht="16.5" thickBot="1" x14ac:dyDescent="0.3">
      <c r="B101" s="72"/>
      <c r="C101" s="100"/>
      <c r="D101" s="146"/>
    </row>
    <row r="102" spans="1:75" s="97" customFormat="1" ht="15.75" thickBot="1" x14ac:dyDescent="0.25">
      <c r="A102" s="175"/>
      <c r="B102" s="161" t="s">
        <v>90</v>
      </c>
      <c r="C102" s="178" t="s">
        <v>33</v>
      </c>
      <c r="D102" s="156">
        <f>SUM(C103:C105)</f>
        <v>0</v>
      </c>
      <c r="E102" s="95"/>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row>
    <row r="103" spans="1:75" s="1" customFormat="1" ht="14.65" customHeight="1" x14ac:dyDescent="0.2">
      <c r="A103" s="174"/>
      <c r="B103" s="159" t="s">
        <v>143</v>
      </c>
      <c r="C103" s="187"/>
      <c r="D103" s="146"/>
      <c r="E103" s="93"/>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row>
    <row r="104" spans="1:75" ht="15" x14ac:dyDescent="0.2">
      <c r="B104" s="160" t="s">
        <v>91</v>
      </c>
      <c r="C104" s="187"/>
      <c r="D104" s="146"/>
    </row>
    <row r="105" spans="1:75" ht="15" x14ac:dyDescent="0.2">
      <c r="B105" s="160" t="s">
        <v>68</v>
      </c>
      <c r="C105" s="187"/>
      <c r="D105" s="146"/>
    </row>
    <row r="106" spans="1:75" ht="16.5" thickBot="1" x14ac:dyDescent="0.3">
      <c r="B106" s="72"/>
      <c r="C106" s="100"/>
      <c r="D106" s="146"/>
    </row>
    <row r="107" spans="1:75" s="97" customFormat="1" ht="15.75" thickBot="1" x14ac:dyDescent="0.25">
      <c r="A107" s="175"/>
      <c r="B107" s="161" t="s">
        <v>92</v>
      </c>
      <c r="C107" s="178" t="s">
        <v>33</v>
      </c>
      <c r="D107" s="156">
        <f>SUM(C108:C110)</f>
        <v>200</v>
      </c>
      <c r="E107" s="95"/>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row>
    <row r="108" spans="1:75" s="1" customFormat="1" ht="14.65" customHeight="1" x14ac:dyDescent="0.2">
      <c r="A108" s="174"/>
      <c r="B108" s="159" t="s">
        <v>93</v>
      </c>
      <c r="C108" s="187">
        <v>100</v>
      </c>
      <c r="D108" s="146"/>
      <c r="E108" s="93"/>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row>
    <row r="109" spans="1:75" ht="15" x14ac:dyDescent="0.2">
      <c r="B109" s="160" t="s">
        <v>138</v>
      </c>
      <c r="C109" s="187">
        <v>100</v>
      </c>
      <c r="D109" s="146"/>
    </row>
    <row r="110" spans="1:75" ht="15" x14ac:dyDescent="0.2">
      <c r="B110" s="160" t="s">
        <v>68</v>
      </c>
      <c r="C110" s="187"/>
      <c r="D110" s="146"/>
    </row>
    <row r="111" spans="1:75" ht="16.5" thickBot="1" x14ac:dyDescent="0.3">
      <c r="B111" s="72"/>
      <c r="C111" s="100"/>
      <c r="D111" s="146"/>
    </row>
    <row r="112" spans="1:75" s="97" customFormat="1" ht="15.75" thickBot="1" x14ac:dyDescent="0.25">
      <c r="A112" s="175"/>
      <c r="B112" s="161" t="s">
        <v>150</v>
      </c>
      <c r="C112" s="178" t="s">
        <v>33</v>
      </c>
      <c r="D112" s="156">
        <f>SUM(C113:C117)</f>
        <v>0</v>
      </c>
      <c r="E112" s="95"/>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row>
    <row r="113" spans="1:75" ht="15" x14ac:dyDescent="0.2">
      <c r="B113" s="160" t="s">
        <v>94</v>
      </c>
      <c r="C113" s="187"/>
      <c r="D113" s="146"/>
    </row>
    <row r="114" spans="1:75" s="1" customFormat="1" ht="14.65" customHeight="1" x14ac:dyDescent="0.2">
      <c r="A114" s="174"/>
      <c r="B114" s="159" t="s">
        <v>95</v>
      </c>
      <c r="C114" s="187"/>
      <c r="D114" s="146"/>
      <c r="E114" s="93"/>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5" x14ac:dyDescent="0.2">
      <c r="B115" s="160" t="s">
        <v>96</v>
      </c>
      <c r="C115" s="187"/>
      <c r="D115" s="146"/>
    </row>
    <row r="116" spans="1:75" ht="15" x14ac:dyDescent="0.2">
      <c r="B116" s="160" t="s">
        <v>148</v>
      </c>
      <c r="C116" s="187"/>
      <c r="D116" s="146"/>
    </row>
    <row r="117" spans="1:75" ht="15" x14ac:dyDescent="0.2">
      <c r="B117" s="160" t="s">
        <v>68</v>
      </c>
      <c r="C117" s="187"/>
      <c r="D117" s="146"/>
    </row>
    <row r="118" spans="1:75" ht="16.5" thickBot="1" x14ac:dyDescent="0.3">
      <c r="B118" s="72"/>
      <c r="C118" s="100"/>
      <c r="D118" s="146"/>
    </row>
    <row r="119" spans="1:75" s="97" customFormat="1" ht="15.75" thickBot="1" x14ac:dyDescent="0.25">
      <c r="A119" s="175"/>
      <c r="B119" s="161" t="s">
        <v>97</v>
      </c>
      <c r="C119" s="178" t="s">
        <v>33</v>
      </c>
      <c r="D119" s="156">
        <f>SUM(C120:C127)</f>
        <v>140.91999999999999</v>
      </c>
      <c r="E119" s="95"/>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row>
    <row r="120" spans="1:75" ht="15" x14ac:dyDescent="0.2">
      <c r="B120" s="160" t="s">
        <v>98</v>
      </c>
      <c r="C120" s="187">
        <v>65.77</v>
      </c>
      <c r="D120" s="146"/>
    </row>
    <row r="121" spans="1:75" s="1" customFormat="1" ht="14.65" customHeight="1" x14ac:dyDescent="0.2">
      <c r="A121" s="174"/>
      <c r="B121" s="159" t="s">
        <v>99</v>
      </c>
      <c r="C121" s="187">
        <v>35</v>
      </c>
      <c r="D121" s="146"/>
      <c r="E121" s="93"/>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row>
    <row r="122" spans="1:75" ht="15" x14ac:dyDescent="0.2">
      <c r="B122" s="160" t="s">
        <v>100</v>
      </c>
      <c r="C122" s="187"/>
      <c r="D122" s="146"/>
    </row>
    <row r="123" spans="1:75" ht="15" x14ac:dyDescent="0.2">
      <c r="B123" s="160" t="s">
        <v>101</v>
      </c>
      <c r="C123" s="187"/>
      <c r="D123" s="146"/>
    </row>
    <row r="124" spans="1:75" s="1" customFormat="1" ht="14.65" customHeight="1" x14ac:dyDescent="0.2">
      <c r="A124" s="174"/>
      <c r="B124" s="159" t="s">
        <v>102</v>
      </c>
      <c r="C124" s="187"/>
      <c r="D124" s="146"/>
      <c r="E124" s="93"/>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row>
    <row r="125" spans="1:75" ht="15" x14ac:dyDescent="0.2">
      <c r="B125" s="160" t="s">
        <v>139</v>
      </c>
      <c r="C125" s="187">
        <v>40.15</v>
      </c>
      <c r="D125" s="146"/>
    </row>
    <row r="126" spans="1:75" ht="15" x14ac:dyDescent="0.2">
      <c r="B126" s="160" t="s">
        <v>103</v>
      </c>
      <c r="C126" s="187"/>
      <c r="D126" s="146"/>
    </row>
    <row r="127" spans="1:75" ht="15" x14ac:dyDescent="0.2">
      <c r="B127" s="160" t="s">
        <v>68</v>
      </c>
      <c r="C127" s="187"/>
      <c r="D127" s="146"/>
    </row>
    <row r="128" spans="1:75" ht="16.5" thickBot="1" x14ac:dyDescent="0.3">
      <c r="B128" s="72"/>
      <c r="C128" s="100"/>
      <c r="D128" s="73"/>
    </row>
    <row r="129" spans="1:75" s="97" customFormat="1" ht="15.75" thickBot="1" x14ac:dyDescent="0.25">
      <c r="A129" s="175"/>
      <c r="B129" s="161" t="s">
        <v>104</v>
      </c>
      <c r="C129" s="178" t="s">
        <v>33</v>
      </c>
      <c r="D129" s="156">
        <f>SUM(C130:C134)</f>
        <v>190.5</v>
      </c>
      <c r="E129" s="95"/>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row>
    <row r="130" spans="1:75" s="1" customFormat="1" ht="14.65" customHeight="1" x14ac:dyDescent="0.2">
      <c r="A130" s="174"/>
      <c r="B130" s="159" t="s">
        <v>105</v>
      </c>
      <c r="C130" s="187">
        <v>140.5</v>
      </c>
      <c r="D130" s="73"/>
      <c r="E130" s="93"/>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row>
    <row r="131" spans="1:75" ht="15" x14ac:dyDescent="0.2">
      <c r="B131" s="160" t="s">
        <v>106</v>
      </c>
      <c r="C131" s="187"/>
      <c r="D131" s="73"/>
    </row>
    <row r="132" spans="1:75" s="1" customFormat="1" ht="14.65" customHeight="1" x14ac:dyDescent="0.2">
      <c r="A132" s="174"/>
      <c r="B132" s="159" t="s">
        <v>107</v>
      </c>
      <c r="C132" s="187">
        <v>50</v>
      </c>
      <c r="D132" s="73"/>
      <c r="E132" s="93"/>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row>
    <row r="133" spans="1:75" ht="15" x14ac:dyDescent="0.2">
      <c r="B133" s="160" t="s">
        <v>108</v>
      </c>
      <c r="C133" s="187"/>
      <c r="D133" s="73"/>
    </row>
    <row r="134" spans="1:75" ht="15" x14ac:dyDescent="0.2">
      <c r="B134" s="160" t="s">
        <v>68</v>
      </c>
      <c r="C134" s="187"/>
      <c r="D134" s="73"/>
    </row>
    <row r="135" spans="1:75" ht="16.5" thickBot="1" x14ac:dyDescent="0.3">
      <c r="B135" s="72"/>
      <c r="C135" s="100"/>
      <c r="D135" s="73"/>
    </row>
    <row r="136" spans="1:75" s="97" customFormat="1" ht="15.75" thickBot="1" x14ac:dyDescent="0.25">
      <c r="A136" s="175"/>
      <c r="B136" s="161" t="s">
        <v>109</v>
      </c>
      <c r="C136" s="178" t="s">
        <v>33</v>
      </c>
      <c r="D136" s="156">
        <f>SUM(C137:C142)</f>
        <v>0</v>
      </c>
      <c r="E136" s="95"/>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row>
    <row r="137" spans="1:75" ht="15" x14ac:dyDescent="0.2">
      <c r="B137" s="160" t="s">
        <v>110</v>
      </c>
      <c r="C137" s="187"/>
      <c r="D137" s="73"/>
    </row>
    <row r="138" spans="1:75" s="1" customFormat="1" ht="14.65" customHeight="1" x14ac:dyDescent="0.2">
      <c r="A138" s="174"/>
      <c r="B138" s="159" t="s">
        <v>111</v>
      </c>
      <c r="C138" s="187"/>
      <c r="D138" s="73"/>
      <c r="E138" s="93"/>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row>
    <row r="139" spans="1:75" ht="15" x14ac:dyDescent="0.2">
      <c r="B139" s="160" t="s">
        <v>112</v>
      </c>
      <c r="C139" s="187"/>
      <c r="D139" s="73"/>
    </row>
    <row r="140" spans="1:75" ht="15" x14ac:dyDescent="0.2">
      <c r="B140" s="160" t="s">
        <v>113</v>
      </c>
      <c r="C140" s="187"/>
      <c r="D140" s="73"/>
    </row>
    <row r="141" spans="1:75" s="1" customFormat="1" ht="14.65" customHeight="1" x14ac:dyDescent="0.2">
      <c r="A141" s="174"/>
      <c r="B141" s="159" t="s">
        <v>114</v>
      </c>
      <c r="C141" s="187"/>
      <c r="D141" s="73"/>
      <c r="E141" s="93"/>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row>
    <row r="142" spans="1:75" ht="15" x14ac:dyDescent="0.2">
      <c r="B142" s="162" t="s">
        <v>68</v>
      </c>
      <c r="C142" s="188"/>
      <c r="D142" s="73"/>
    </row>
    <row r="143" spans="1:75" ht="15.75" x14ac:dyDescent="0.25">
      <c r="B143" s="72"/>
      <c r="C143" s="84"/>
      <c r="D143" s="73"/>
    </row>
    <row r="144" spans="1:75" ht="16.5" thickBot="1" x14ac:dyDescent="0.3">
      <c r="B144" s="41"/>
      <c r="C144" s="85"/>
      <c r="D144" s="73"/>
    </row>
    <row r="145" spans="1:75" s="101" customFormat="1" ht="18.75" thickBot="1" x14ac:dyDescent="0.3">
      <c r="A145" s="176"/>
      <c r="B145" s="379" t="s">
        <v>115</v>
      </c>
      <c r="C145" s="380"/>
      <c r="D145" s="381"/>
      <c r="E145" s="153">
        <f>D37+D51+D55+D64+D70+D94+D102+D107+D112+D119+D129+D136</f>
        <v>3037.4</v>
      </c>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row>
    <row r="146" spans="1:75" s="55" customFormat="1" ht="15.4" customHeight="1" thickBot="1" x14ac:dyDescent="0.3">
      <c r="A146" s="176"/>
      <c r="B146" s="163"/>
      <c r="C146" s="102"/>
      <c r="D146" s="103"/>
      <c r="E146" s="104"/>
    </row>
    <row r="147" spans="1:75" s="59" customFormat="1" ht="19.5" thickTop="1" thickBot="1" x14ac:dyDescent="0.3">
      <c r="A147" s="176"/>
      <c r="B147" s="385" t="s">
        <v>116</v>
      </c>
      <c r="C147" s="386"/>
      <c r="D147" s="386"/>
      <c r="E147" s="387"/>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row>
    <row r="148" spans="1:75" s="57" customFormat="1" ht="12.4" customHeight="1" thickBot="1" x14ac:dyDescent="0.25">
      <c r="A148" s="147"/>
      <c r="B148" s="164"/>
      <c r="C148" s="146"/>
      <c r="D148" s="146"/>
      <c r="E148" s="147"/>
    </row>
    <row r="149" spans="1:75" s="70" customFormat="1" ht="18.75" thickBot="1" x14ac:dyDescent="0.3">
      <c r="A149" s="172"/>
      <c r="B149" s="376" t="s">
        <v>117</v>
      </c>
      <c r="C149" s="377"/>
      <c r="D149" s="378"/>
      <c r="E149" s="148">
        <f>E33</f>
        <v>3037.3999999999996</v>
      </c>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1:75" s="57" customFormat="1" ht="12.4" customHeight="1" thickBot="1" x14ac:dyDescent="0.25">
      <c r="A150" s="147"/>
      <c r="B150" s="165"/>
      <c r="C150" s="146"/>
      <c r="D150" s="146"/>
      <c r="E150" s="149"/>
    </row>
    <row r="151" spans="1:75" s="70" customFormat="1" ht="18.75" thickBot="1" x14ac:dyDescent="0.3">
      <c r="A151" s="172"/>
      <c r="B151" s="376" t="s">
        <v>118</v>
      </c>
      <c r="C151" s="377"/>
      <c r="D151" s="378"/>
      <c r="E151" s="148">
        <f>E145</f>
        <v>3037.4</v>
      </c>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1:75" s="57" customFormat="1" ht="12.4" customHeight="1" thickBot="1" x14ac:dyDescent="0.25">
      <c r="A152" s="147"/>
      <c r="B152" s="165"/>
      <c r="C152" s="146"/>
      <c r="D152" s="146"/>
      <c r="E152" s="149"/>
    </row>
    <row r="153" spans="1:75" s="57" customFormat="1" ht="18.75" thickBot="1" x14ac:dyDescent="0.3">
      <c r="A153" s="147"/>
      <c r="B153" s="376" t="s">
        <v>119</v>
      </c>
      <c r="C153" s="377"/>
      <c r="D153" s="378"/>
      <c r="E153" s="148">
        <f>E149-E151</f>
        <v>0</v>
      </c>
    </row>
    <row r="154" spans="1:75" s="57" customFormat="1" ht="12.4" customHeight="1" x14ac:dyDescent="0.2">
      <c r="A154" s="147"/>
      <c r="B154" s="164"/>
      <c r="C154" s="146"/>
      <c r="D154" s="146"/>
      <c r="E154" s="147"/>
    </row>
    <row r="155" spans="1:75" s="57" customFormat="1" ht="16.5" thickBot="1" x14ac:dyDescent="0.3">
      <c r="A155" s="147"/>
      <c r="B155" s="166"/>
      <c r="C155" s="150"/>
      <c r="D155" s="151"/>
      <c r="E155" s="152"/>
    </row>
    <row r="156" spans="1:75" s="57" customFormat="1" ht="16.5" thickTop="1" x14ac:dyDescent="0.25">
      <c r="A156" s="147"/>
      <c r="B156" s="128"/>
      <c r="C156" s="99"/>
      <c r="D156" s="146"/>
      <c r="E156" s="147"/>
    </row>
    <row r="157" spans="1:75" s="57" customFormat="1" ht="18.75" x14ac:dyDescent="0.2">
      <c r="A157" s="147"/>
      <c r="B157" s="202" t="s">
        <v>161</v>
      </c>
      <c r="C157" s="203"/>
      <c r="D157" s="203"/>
      <c r="E157" s="203"/>
      <c r="F157" s="203"/>
      <c r="G157" s="66"/>
    </row>
    <row r="158" spans="1:75" s="57" customFormat="1" ht="15.75" x14ac:dyDescent="0.25">
      <c r="A158" s="147"/>
      <c r="B158" s="167"/>
      <c r="C158" s="84"/>
      <c r="D158" s="73"/>
      <c r="E158" s="91"/>
    </row>
    <row r="159" spans="1:75" s="57" customFormat="1" ht="15.75" x14ac:dyDescent="0.25">
      <c r="A159" s="258" t="s">
        <v>163</v>
      </c>
      <c r="B159" s="167"/>
      <c r="C159" s="84"/>
      <c r="D159" s="73"/>
      <c r="E159" s="91"/>
    </row>
    <row r="160" spans="1:75" s="53" customFormat="1" ht="15.75" x14ac:dyDescent="0.25">
      <c r="A160" s="177"/>
      <c r="B160" s="168"/>
      <c r="C160" s="83"/>
      <c r="D160" s="88"/>
      <c r="E160" s="105"/>
    </row>
    <row r="161" spans="1:5" s="57" customFormat="1" x14ac:dyDescent="0.2">
      <c r="A161" s="147"/>
      <c r="B161" s="169"/>
      <c r="C161" s="74"/>
      <c r="D161" s="74"/>
      <c r="E161" s="91"/>
    </row>
    <row r="162" spans="1:5" s="57" customFormat="1" x14ac:dyDescent="0.2">
      <c r="A162" s="147"/>
      <c r="B162" s="169"/>
      <c r="C162" s="74"/>
      <c r="D162" s="74"/>
      <c r="E162" s="91"/>
    </row>
    <row r="163" spans="1:5" x14ac:dyDescent="0.2">
      <c r="B163" s="169"/>
      <c r="C163" s="74"/>
      <c r="D163" s="74"/>
    </row>
    <row r="164" spans="1:5" x14ac:dyDescent="0.2">
      <c r="B164" s="169"/>
      <c r="C164" s="74"/>
      <c r="D164" s="74"/>
    </row>
    <row r="165" spans="1:5" x14ac:dyDescent="0.2">
      <c r="B165" s="169"/>
      <c r="C165" s="74"/>
      <c r="D165" s="74"/>
    </row>
    <row r="166" spans="1:5" x14ac:dyDescent="0.2">
      <c r="B166" s="169"/>
      <c r="C166" s="74"/>
      <c r="D166" s="74"/>
    </row>
    <row r="167" spans="1:5" x14ac:dyDescent="0.2">
      <c r="B167" s="169"/>
      <c r="C167" s="74"/>
      <c r="D167" s="74"/>
    </row>
    <row r="168" spans="1:5" x14ac:dyDescent="0.2">
      <c r="B168" s="169"/>
      <c r="C168" s="74"/>
      <c r="D168" s="74"/>
    </row>
    <row r="169" spans="1:5" x14ac:dyDescent="0.2">
      <c r="B169" s="169"/>
      <c r="C169" s="74"/>
      <c r="D169" s="74"/>
    </row>
    <row r="170" spans="1:5" x14ac:dyDescent="0.2">
      <c r="B170" s="169"/>
      <c r="C170" s="74"/>
      <c r="D170" s="74"/>
    </row>
    <row r="171" spans="1:5" x14ac:dyDescent="0.2">
      <c r="B171" s="169"/>
      <c r="C171" s="74"/>
      <c r="D171" s="74"/>
    </row>
    <row r="172" spans="1:5" x14ac:dyDescent="0.2">
      <c r="B172" s="169"/>
      <c r="C172" s="74"/>
      <c r="D172" s="74"/>
    </row>
    <row r="173" spans="1:5" x14ac:dyDescent="0.2">
      <c r="B173" s="169"/>
      <c r="C173" s="74"/>
      <c r="D173" s="74"/>
    </row>
    <row r="174" spans="1:5" x14ac:dyDescent="0.2">
      <c r="B174" s="169"/>
      <c r="C174" s="74"/>
      <c r="D174" s="74"/>
    </row>
    <row r="175" spans="1:5" x14ac:dyDescent="0.2">
      <c r="B175" s="169"/>
      <c r="C175" s="74"/>
      <c r="D175" s="74"/>
    </row>
    <row r="176" spans="1:5" x14ac:dyDescent="0.2">
      <c r="B176" s="169"/>
      <c r="C176" s="74"/>
      <c r="D176" s="74"/>
    </row>
    <row r="177" spans="2:4" x14ac:dyDescent="0.2">
      <c r="B177" s="169"/>
      <c r="C177" s="74"/>
      <c r="D177" s="74"/>
    </row>
    <row r="178" spans="2:4" x14ac:dyDescent="0.2">
      <c r="B178" s="169"/>
      <c r="C178" s="74"/>
      <c r="D178" s="74"/>
    </row>
    <row r="179" spans="2:4" x14ac:dyDescent="0.2">
      <c r="B179" s="169"/>
      <c r="C179" s="74"/>
      <c r="D179" s="74"/>
    </row>
    <row r="180" spans="2:4" x14ac:dyDescent="0.2">
      <c r="B180" s="169"/>
      <c r="C180" s="74"/>
      <c r="D180" s="74"/>
    </row>
    <row r="181" spans="2:4" x14ac:dyDescent="0.2">
      <c r="B181" s="169"/>
      <c r="C181" s="74"/>
      <c r="D181" s="74"/>
    </row>
    <row r="182" spans="2:4" x14ac:dyDescent="0.2">
      <c r="B182" s="169"/>
      <c r="C182" s="74"/>
      <c r="D182" s="74"/>
    </row>
    <row r="183" spans="2:4" x14ac:dyDescent="0.2">
      <c r="B183" s="169"/>
      <c r="C183" s="74"/>
      <c r="D183" s="74"/>
    </row>
    <row r="184" spans="2:4" x14ac:dyDescent="0.2">
      <c r="B184" s="169"/>
      <c r="C184" s="74"/>
      <c r="D184" s="74"/>
    </row>
    <row r="185" spans="2:4" x14ac:dyDescent="0.2">
      <c r="B185" s="169"/>
      <c r="C185" s="74"/>
      <c r="D185" s="74"/>
    </row>
    <row r="186" spans="2:4" x14ac:dyDescent="0.2">
      <c r="B186" s="169"/>
      <c r="C186" s="74"/>
      <c r="D186" s="74"/>
    </row>
    <row r="187" spans="2:4" x14ac:dyDescent="0.2">
      <c r="B187" s="169"/>
      <c r="C187" s="74"/>
      <c r="D187" s="74"/>
    </row>
    <row r="188" spans="2:4" x14ac:dyDescent="0.2">
      <c r="B188" s="169"/>
      <c r="C188" s="74"/>
      <c r="D188" s="74"/>
    </row>
    <row r="189" spans="2:4" x14ac:dyDescent="0.2">
      <c r="B189" s="169"/>
      <c r="C189" s="74"/>
      <c r="D189" s="74"/>
    </row>
    <row r="190" spans="2:4" x14ac:dyDescent="0.2">
      <c r="B190" s="169"/>
      <c r="C190" s="74"/>
      <c r="D190" s="74"/>
    </row>
    <row r="191" spans="2:4" x14ac:dyDescent="0.2">
      <c r="B191" s="169"/>
      <c r="C191" s="74"/>
      <c r="D191" s="74"/>
    </row>
    <row r="192" spans="2:4" x14ac:dyDescent="0.2">
      <c r="B192" s="169"/>
      <c r="C192" s="74"/>
      <c r="D192" s="74"/>
    </row>
    <row r="193" spans="2:4" x14ac:dyDescent="0.2">
      <c r="B193" s="169"/>
      <c r="C193" s="74"/>
      <c r="D193" s="74"/>
    </row>
    <row r="194" spans="2:4" x14ac:dyDescent="0.2">
      <c r="B194" s="169"/>
      <c r="C194" s="74"/>
      <c r="D194" s="74"/>
    </row>
    <row r="195" spans="2:4" x14ac:dyDescent="0.2">
      <c r="B195" s="169"/>
      <c r="C195" s="74"/>
      <c r="D195" s="74"/>
    </row>
    <row r="196" spans="2:4" x14ac:dyDescent="0.2">
      <c r="B196" s="169"/>
      <c r="C196" s="74"/>
      <c r="D196" s="74"/>
    </row>
    <row r="197" spans="2:4" x14ac:dyDescent="0.2">
      <c r="B197" s="169"/>
      <c r="C197" s="74"/>
      <c r="D197" s="74"/>
    </row>
    <row r="198" spans="2:4" x14ac:dyDescent="0.2">
      <c r="B198" s="169"/>
      <c r="C198" s="74"/>
      <c r="D198" s="74"/>
    </row>
    <row r="199" spans="2:4" x14ac:dyDescent="0.2">
      <c r="B199" s="169"/>
      <c r="C199" s="74"/>
      <c r="D199" s="74"/>
    </row>
    <row r="200" spans="2:4" x14ac:dyDescent="0.2">
      <c r="B200" s="169"/>
      <c r="C200" s="74"/>
      <c r="D200" s="74"/>
    </row>
    <row r="201" spans="2:4" x14ac:dyDescent="0.2">
      <c r="B201" s="169"/>
      <c r="C201" s="74"/>
      <c r="D201" s="74"/>
    </row>
    <row r="202" spans="2:4" x14ac:dyDescent="0.2">
      <c r="B202" s="169"/>
      <c r="C202" s="74"/>
      <c r="D202" s="74"/>
    </row>
    <row r="203" spans="2:4" x14ac:dyDescent="0.2">
      <c r="B203" s="169"/>
      <c r="C203" s="74"/>
      <c r="D203" s="74"/>
    </row>
    <row r="204" spans="2:4" x14ac:dyDescent="0.2">
      <c r="B204" s="169"/>
      <c r="C204" s="74"/>
      <c r="D204" s="74"/>
    </row>
    <row r="205" spans="2:4" x14ac:dyDescent="0.2">
      <c r="B205" s="169"/>
      <c r="C205" s="74"/>
      <c r="D205" s="74"/>
    </row>
    <row r="206" spans="2:4" x14ac:dyDescent="0.2">
      <c r="B206" s="169"/>
      <c r="C206" s="74"/>
      <c r="D206" s="74"/>
    </row>
    <row r="207" spans="2:4" x14ac:dyDescent="0.2">
      <c r="B207" s="169"/>
      <c r="C207" s="74"/>
      <c r="D207" s="74"/>
    </row>
    <row r="208" spans="2:4" x14ac:dyDescent="0.2">
      <c r="B208" s="169"/>
      <c r="C208" s="74"/>
      <c r="D208" s="74"/>
    </row>
    <row r="209" spans="2:4" x14ac:dyDescent="0.2">
      <c r="B209" s="169"/>
      <c r="C209" s="74"/>
      <c r="D209" s="74"/>
    </row>
    <row r="210" spans="2:4" x14ac:dyDescent="0.2">
      <c r="B210" s="169"/>
      <c r="C210" s="74"/>
      <c r="D210" s="74"/>
    </row>
    <row r="211" spans="2:4" x14ac:dyDescent="0.2">
      <c r="B211" s="169"/>
      <c r="C211" s="74"/>
      <c r="D211" s="74"/>
    </row>
    <row r="212" spans="2:4" x14ac:dyDescent="0.2">
      <c r="B212" s="169"/>
      <c r="C212" s="74"/>
      <c r="D212" s="74"/>
    </row>
    <row r="213" spans="2:4" x14ac:dyDescent="0.2">
      <c r="B213" s="169"/>
      <c r="C213" s="74"/>
      <c r="D213" s="74"/>
    </row>
    <row r="214" spans="2:4" x14ac:dyDescent="0.2">
      <c r="B214" s="169"/>
      <c r="C214" s="74"/>
      <c r="D214" s="74"/>
    </row>
    <row r="215" spans="2:4" x14ac:dyDescent="0.2">
      <c r="B215" s="169"/>
      <c r="C215" s="74"/>
      <c r="D215" s="74"/>
    </row>
    <row r="216" spans="2:4" x14ac:dyDescent="0.2">
      <c r="B216" s="169"/>
      <c r="C216" s="74"/>
      <c r="D216" s="74"/>
    </row>
    <row r="217" spans="2:4" x14ac:dyDescent="0.2">
      <c r="B217" s="169"/>
      <c r="C217" s="74"/>
      <c r="D217" s="74"/>
    </row>
    <row r="218" spans="2:4" x14ac:dyDescent="0.2">
      <c r="B218" s="169"/>
      <c r="C218" s="74"/>
      <c r="D218" s="74"/>
    </row>
    <row r="219" spans="2:4" x14ac:dyDescent="0.2">
      <c r="B219" s="169"/>
      <c r="C219" s="74"/>
      <c r="D219" s="74"/>
    </row>
    <row r="220" spans="2:4" x14ac:dyDescent="0.2">
      <c r="B220" s="169"/>
      <c r="C220" s="74"/>
      <c r="D220" s="74"/>
    </row>
    <row r="221" spans="2:4" x14ac:dyDescent="0.2">
      <c r="B221" s="57"/>
      <c r="C221" s="74"/>
      <c r="D221" s="74"/>
    </row>
    <row r="222" spans="2:4" x14ac:dyDescent="0.2">
      <c r="B222" s="57"/>
      <c r="C222" s="74"/>
      <c r="D222" s="74"/>
    </row>
    <row r="223" spans="2:4" x14ac:dyDescent="0.2">
      <c r="B223" s="57"/>
      <c r="C223" s="74"/>
      <c r="D223" s="74"/>
    </row>
    <row r="224" spans="2:4" x14ac:dyDescent="0.2">
      <c r="B224" s="57"/>
      <c r="C224" s="74"/>
      <c r="D224" s="74"/>
    </row>
    <row r="225" spans="2:4" x14ac:dyDescent="0.2">
      <c r="B225" s="57"/>
      <c r="C225" s="74"/>
      <c r="D225" s="74"/>
    </row>
    <row r="226" spans="2:4" x14ac:dyDescent="0.2">
      <c r="B226" s="57"/>
      <c r="C226" s="74"/>
      <c r="D226" s="74"/>
    </row>
    <row r="227" spans="2:4" x14ac:dyDescent="0.2">
      <c r="B227" s="57"/>
      <c r="C227" s="74"/>
      <c r="D227" s="74"/>
    </row>
    <row r="228" spans="2:4" x14ac:dyDescent="0.2">
      <c r="B228" s="57"/>
      <c r="C228" s="74"/>
      <c r="D228" s="74"/>
    </row>
    <row r="229" spans="2:4" x14ac:dyDescent="0.2">
      <c r="B229" s="57"/>
      <c r="C229" s="74"/>
      <c r="D229" s="74"/>
    </row>
    <row r="230" spans="2:4" x14ac:dyDescent="0.2">
      <c r="B230" s="57"/>
      <c r="C230" s="74"/>
      <c r="D230" s="74"/>
    </row>
    <row r="231" spans="2:4" x14ac:dyDescent="0.2">
      <c r="B231" s="57"/>
      <c r="C231" s="74"/>
      <c r="D231" s="74"/>
    </row>
    <row r="232" spans="2:4" x14ac:dyDescent="0.2">
      <c r="B232" s="57"/>
      <c r="C232" s="74"/>
      <c r="D232" s="74"/>
    </row>
    <row r="233" spans="2:4" x14ac:dyDescent="0.2">
      <c r="B233" s="57"/>
      <c r="C233" s="74"/>
      <c r="D233" s="74"/>
    </row>
    <row r="234" spans="2:4" x14ac:dyDescent="0.2">
      <c r="B234" s="57"/>
      <c r="C234" s="74"/>
      <c r="D234" s="74"/>
    </row>
    <row r="235" spans="2:4" x14ac:dyDescent="0.2">
      <c r="B235" s="57"/>
      <c r="C235" s="74"/>
      <c r="D235" s="74"/>
    </row>
    <row r="236" spans="2:4" x14ac:dyDescent="0.2">
      <c r="B236" s="57"/>
      <c r="C236" s="74"/>
      <c r="D236" s="74"/>
    </row>
    <row r="237" spans="2:4" x14ac:dyDescent="0.2">
      <c r="B237" s="57"/>
      <c r="C237" s="74"/>
      <c r="D237" s="74"/>
    </row>
    <row r="238" spans="2:4" x14ac:dyDescent="0.2">
      <c r="B238" s="57"/>
      <c r="C238" s="74"/>
      <c r="D238" s="74"/>
    </row>
    <row r="239" spans="2:4" x14ac:dyDescent="0.2">
      <c r="B239" s="57"/>
      <c r="C239" s="74"/>
      <c r="D239" s="74"/>
    </row>
    <row r="240" spans="2:4" x14ac:dyDescent="0.2">
      <c r="B240" s="57"/>
      <c r="C240" s="74"/>
      <c r="D240" s="74"/>
    </row>
    <row r="241" spans="2:4" x14ac:dyDescent="0.2">
      <c r="B241" s="57"/>
      <c r="C241" s="74"/>
      <c r="D241" s="74"/>
    </row>
    <row r="242" spans="2:4" x14ac:dyDescent="0.2">
      <c r="B242" s="57"/>
      <c r="C242" s="74"/>
      <c r="D242" s="74"/>
    </row>
    <row r="243" spans="2:4" x14ac:dyDescent="0.2">
      <c r="B243" s="57"/>
      <c r="C243" s="74"/>
      <c r="D243" s="74"/>
    </row>
    <row r="244" spans="2:4" x14ac:dyDescent="0.2">
      <c r="B244" s="57"/>
      <c r="C244" s="74"/>
      <c r="D244" s="74"/>
    </row>
    <row r="245" spans="2:4" x14ac:dyDescent="0.2">
      <c r="B245" s="57"/>
      <c r="C245" s="74"/>
      <c r="D245" s="74"/>
    </row>
    <row r="246" spans="2:4" x14ac:dyDescent="0.2">
      <c r="B246" s="57"/>
      <c r="C246" s="74"/>
      <c r="D246" s="74"/>
    </row>
    <row r="247" spans="2:4" x14ac:dyDescent="0.2">
      <c r="B247" s="57"/>
      <c r="C247" s="74"/>
      <c r="D247" s="74"/>
    </row>
    <row r="248" spans="2:4" x14ac:dyDescent="0.2">
      <c r="B248" s="57"/>
      <c r="C248" s="74"/>
      <c r="D248" s="74"/>
    </row>
    <row r="249" spans="2:4" x14ac:dyDescent="0.2">
      <c r="B249" s="57"/>
      <c r="C249" s="74"/>
      <c r="D249" s="74"/>
    </row>
    <row r="250" spans="2:4" x14ac:dyDescent="0.2">
      <c r="B250" s="57"/>
      <c r="C250" s="74"/>
      <c r="D250" s="74"/>
    </row>
    <row r="251" spans="2:4" x14ac:dyDescent="0.2">
      <c r="B251" s="57"/>
      <c r="C251" s="74"/>
      <c r="D251" s="74"/>
    </row>
    <row r="252" spans="2:4" x14ac:dyDescent="0.2">
      <c r="B252" s="57"/>
      <c r="C252" s="74"/>
      <c r="D252" s="74"/>
    </row>
    <row r="253" spans="2:4" x14ac:dyDescent="0.2">
      <c r="B253" s="57"/>
      <c r="C253" s="74"/>
      <c r="D253" s="74"/>
    </row>
    <row r="254" spans="2:4" x14ac:dyDescent="0.2">
      <c r="B254" s="57"/>
      <c r="C254" s="74"/>
      <c r="D254" s="74"/>
    </row>
    <row r="255" spans="2:4" x14ac:dyDescent="0.2">
      <c r="B255" s="57"/>
      <c r="C255" s="74"/>
      <c r="D255" s="74"/>
    </row>
    <row r="256" spans="2:4" x14ac:dyDescent="0.2">
      <c r="B256" s="57"/>
      <c r="C256" s="74"/>
      <c r="D256" s="74"/>
    </row>
    <row r="257" spans="2:4" x14ac:dyDescent="0.2">
      <c r="B257" s="57"/>
      <c r="C257" s="74"/>
      <c r="D257" s="74"/>
    </row>
    <row r="258" spans="2:4" x14ac:dyDescent="0.2">
      <c r="B258" s="57"/>
      <c r="C258" s="74"/>
      <c r="D258" s="74"/>
    </row>
    <row r="259" spans="2:4" x14ac:dyDescent="0.2">
      <c r="B259" s="57"/>
      <c r="C259" s="74"/>
      <c r="D259" s="74"/>
    </row>
    <row r="260" spans="2:4" x14ac:dyDescent="0.2">
      <c r="B260" s="57"/>
      <c r="C260" s="74"/>
      <c r="D260" s="74"/>
    </row>
    <row r="261" spans="2:4" x14ac:dyDescent="0.2">
      <c r="B261" s="57"/>
      <c r="C261" s="74"/>
      <c r="D261" s="74"/>
    </row>
    <row r="262" spans="2:4" x14ac:dyDescent="0.2">
      <c r="B262" s="57"/>
      <c r="C262" s="74"/>
      <c r="D262" s="74"/>
    </row>
    <row r="263" spans="2:4" x14ac:dyDescent="0.2">
      <c r="B263" s="57"/>
      <c r="C263" s="74"/>
      <c r="D263" s="74"/>
    </row>
    <row r="264" spans="2:4" x14ac:dyDescent="0.2">
      <c r="B264" s="57"/>
      <c r="C264" s="74"/>
      <c r="D264" s="74"/>
    </row>
    <row r="265" spans="2:4" x14ac:dyDescent="0.2">
      <c r="B265" s="57"/>
      <c r="C265" s="74"/>
      <c r="D265" s="74"/>
    </row>
    <row r="266" spans="2:4" x14ac:dyDescent="0.2">
      <c r="B266" s="57"/>
      <c r="C266" s="74"/>
      <c r="D266" s="74"/>
    </row>
    <row r="267" spans="2:4" x14ac:dyDescent="0.2">
      <c r="B267" s="57"/>
      <c r="C267" s="74"/>
      <c r="D267" s="74"/>
    </row>
    <row r="268" spans="2:4" x14ac:dyDescent="0.2">
      <c r="B268" s="57"/>
      <c r="C268" s="74"/>
      <c r="D268" s="74"/>
    </row>
    <row r="269" spans="2:4" x14ac:dyDescent="0.2">
      <c r="B269" s="57"/>
      <c r="C269" s="74"/>
      <c r="D269" s="74"/>
    </row>
    <row r="270" spans="2:4" x14ac:dyDescent="0.2">
      <c r="B270" s="57"/>
      <c r="C270" s="74"/>
      <c r="D270" s="74"/>
    </row>
    <row r="271" spans="2:4" x14ac:dyDescent="0.2">
      <c r="B271" s="57"/>
      <c r="C271" s="74"/>
      <c r="D271" s="74"/>
    </row>
    <row r="272" spans="2:4" x14ac:dyDescent="0.2">
      <c r="B272" s="57"/>
      <c r="C272" s="74"/>
      <c r="D272" s="74"/>
    </row>
    <row r="273" spans="2:4" x14ac:dyDescent="0.2">
      <c r="B273" s="57"/>
      <c r="C273" s="74"/>
      <c r="D273" s="74"/>
    </row>
    <row r="274" spans="2:4" x14ac:dyDescent="0.2">
      <c r="B274" s="57"/>
      <c r="C274" s="74"/>
      <c r="D274" s="74"/>
    </row>
    <row r="275" spans="2:4" x14ac:dyDescent="0.2">
      <c r="B275" s="57"/>
      <c r="C275" s="74"/>
      <c r="D275" s="74"/>
    </row>
    <row r="276" spans="2:4" x14ac:dyDescent="0.2">
      <c r="B276" s="57"/>
      <c r="C276" s="74"/>
      <c r="D276" s="74"/>
    </row>
    <row r="277" spans="2:4" x14ac:dyDescent="0.2">
      <c r="B277" s="57"/>
      <c r="C277" s="74"/>
      <c r="D277" s="74"/>
    </row>
    <row r="278" spans="2:4" x14ac:dyDescent="0.2">
      <c r="B278" s="57"/>
      <c r="C278" s="74"/>
      <c r="D278" s="74"/>
    </row>
    <row r="279" spans="2:4" x14ac:dyDescent="0.2">
      <c r="B279" s="57"/>
      <c r="C279" s="74"/>
      <c r="D279" s="74"/>
    </row>
    <row r="280" spans="2:4" x14ac:dyDescent="0.2">
      <c r="B280" s="57"/>
      <c r="C280" s="74"/>
      <c r="D280" s="74"/>
    </row>
    <row r="281" spans="2:4" x14ac:dyDescent="0.2">
      <c r="B281" s="57"/>
      <c r="C281" s="74"/>
      <c r="D281" s="74"/>
    </row>
    <row r="282" spans="2:4" x14ac:dyDescent="0.2">
      <c r="B282" s="57"/>
      <c r="C282" s="74"/>
      <c r="D282" s="74"/>
    </row>
    <row r="283" spans="2:4" x14ac:dyDescent="0.2">
      <c r="B283" s="57"/>
      <c r="C283" s="74"/>
      <c r="D283" s="74"/>
    </row>
    <row r="284" spans="2:4" x14ac:dyDescent="0.2">
      <c r="B284" s="57"/>
      <c r="C284" s="74"/>
      <c r="D284" s="74"/>
    </row>
    <row r="285" spans="2:4" x14ac:dyDescent="0.2">
      <c r="B285" s="57"/>
      <c r="C285" s="74"/>
      <c r="D285" s="74"/>
    </row>
    <row r="286" spans="2:4" x14ac:dyDescent="0.2">
      <c r="B286" s="57"/>
      <c r="C286" s="74"/>
      <c r="D286" s="74"/>
    </row>
    <row r="287" spans="2:4" x14ac:dyDescent="0.2">
      <c r="B287" s="57"/>
      <c r="C287" s="74"/>
      <c r="D287" s="74"/>
    </row>
    <row r="288" spans="2:4" x14ac:dyDescent="0.2">
      <c r="B288" s="57"/>
      <c r="C288" s="74"/>
      <c r="D288" s="74"/>
    </row>
    <row r="289" spans="2:4" x14ac:dyDescent="0.2">
      <c r="B289" s="57"/>
      <c r="C289" s="74"/>
      <c r="D289" s="74"/>
    </row>
    <row r="290" spans="2:4" x14ac:dyDescent="0.2">
      <c r="B290" s="57"/>
      <c r="C290" s="74"/>
      <c r="D290" s="74"/>
    </row>
    <row r="291" spans="2:4" x14ac:dyDescent="0.2">
      <c r="B291" s="57"/>
      <c r="C291" s="74"/>
      <c r="D291" s="74"/>
    </row>
    <row r="292" spans="2:4" x14ac:dyDescent="0.2">
      <c r="B292" s="57"/>
      <c r="C292" s="74"/>
      <c r="D292" s="74"/>
    </row>
    <row r="293" spans="2:4" x14ac:dyDescent="0.2">
      <c r="B293" s="57"/>
      <c r="C293" s="74"/>
      <c r="D293" s="74"/>
    </row>
    <row r="294" spans="2:4" x14ac:dyDescent="0.2">
      <c r="B294" s="57"/>
      <c r="C294" s="74"/>
      <c r="D294" s="74"/>
    </row>
    <row r="295" spans="2:4" x14ac:dyDescent="0.2">
      <c r="B295" s="57"/>
      <c r="C295" s="74"/>
      <c r="D295" s="74"/>
    </row>
    <row r="296" spans="2:4" x14ac:dyDescent="0.2">
      <c r="B296" s="57"/>
      <c r="C296" s="74"/>
      <c r="D296" s="74"/>
    </row>
    <row r="297" spans="2:4" x14ac:dyDescent="0.2">
      <c r="B297" s="57"/>
      <c r="C297" s="74"/>
      <c r="D297" s="74"/>
    </row>
    <row r="298" spans="2:4" x14ac:dyDescent="0.2">
      <c r="B298" s="57"/>
      <c r="C298" s="74"/>
      <c r="D298" s="74"/>
    </row>
    <row r="299" spans="2:4" x14ac:dyDescent="0.2">
      <c r="B299" s="57"/>
      <c r="C299" s="74"/>
      <c r="D299" s="74"/>
    </row>
    <row r="300" spans="2:4" x14ac:dyDescent="0.2">
      <c r="B300" s="57"/>
      <c r="C300" s="74"/>
      <c r="D300" s="74"/>
    </row>
    <row r="301" spans="2:4" x14ac:dyDescent="0.2">
      <c r="B301" s="57"/>
      <c r="C301" s="74"/>
      <c r="D301" s="74"/>
    </row>
    <row r="302" spans="2:4" x14ac:dyDescent="0.2">
      <c r="B302" s="57"/>
      <c r="C302" s="74"/>
      <c r="D302" s="74"/>
    </row>
    <row r="303" spans="2:4" x14ac:dyDescent="0.2">
      <c r="B303" s="57"/>
      <c r="C303" s="74"/>
      <c r="D303" s="74"/>
    </row>
    <row r="304" spans="2:4" x14ac:dyDescent="0.2">
      <c r="B304" s="57"/>
      <c r="C304" s="74"/>
      <c r="D304" s="74"/>
    </row>
    <row r="305" spans="2:4" x14ac:dyDescent="0.2">
      <c r="B305" s="57"/>
      <c r="C305" s="74"/>
      <c r="D305" s="74"/>
    </row>
    <row r="306" spans="2:4" x14ac:dyDescent="0.2">
      <c r="B306" s="57"/>
      <c r="C306" s="74"/>
      <c r="D306" s="74"/>
    </row>
    <row r="307" spans="2:4" x14ac:dyDescent="0.2">
      <c r="B307" s="57"/>
      <c r="C307" s="74"/>
      <c r="D307" s="74"/>
    </row>
    <row r="308" spans="2:4" x14ac:dyDescent="0.2">
      <c r="B308" s="57"/>
      <c r="C308" s="74"/>
      <c r="D308" s="74"/>
    </row>
    <row r="309" spans="2:4" x14ac:dyDescent="0.2">
      <c r="B309" s="57"/>
      <c r="C309" s="74"/>
      <c r="D309" s="74"/>
    </row>
    <row r="310" spans="2:4" x14ac:dyDescent="0.2">
      <c r="B310" s="57"/>
      <c r="C310" s="74"/>
      <c r="D310" s="74"/>
    </row>
    <row r="311" spans="2:4" x14ac:dyDescent="0.2">
      <c r="B311" s="57"/>
      <c r="C311" s="74"/>
      <c r="D311" s="74"/>
    </row>
    <row r="312" spans="2:4" x14ac:dyDescent="0.2">
      <c r="B312" s="57"/>
      <c r="C312" s="74"/>
      <c r="D312" s="74"/>
    </row>
    <row r="313" spans="2:4" x14ac:dyDescent="0.2">
      <c r="B313" s="57"/>
      <c r="C313" s="74"/>
      <c r="D313" s="74"/>
    </row>
    <row r="314" spans="2:4" x14ac:dyDescent="0.2">
      <c r="B314" s="57"/>
      <c r="C314" s="74"/>
      <c r="D314" s="74"/>
    </row>
    <row r="315" spans="2:4" x14ac:dyDescent="0.2">
      <c r="B315" s="57"/>
      <c r="C315" s="74"/>
      <c r="D315" s="74"/>
    </row>
    <row r="316" spans="2:4" x14ac:dyDescent="0.2">
      <c r="B316" s="57"/>
      <c r="C316" s="74"/>
      <c r="D316" s="74"/>
    </row>
    <row r="317" spans="2:4" x14ac:dyDescent="0.2">
      <c r="B317" s="57"/>
      <c r="C317" s="74"/>
      <c r="D317" s="74"/>
    </row>
    <row r="318" spans="2:4" x14ac:dyDescent="0.2">
      <c r="B318" s="57"/>
      <c r="C318" s="74"/>
      <c r="D318" s="74"/>
    </row>
    <row r="319" spans="2:4" x14ac:dyDescent="0.2">
      <c r="B319" s="57"/>
      <c r="C319" s="74"/>
      <c r="D319" s="74"/>
    </row>
    <row r="320" spans="2:4" x14ac:dyDescent="0.2">
      <c r="B320" s="57"/>
      <c r="C320" s="74"/>
      <c r="D320" s="74"/>
    </row>
    <row r="321" spans="2:4" x14ac:dyDescent="0.2">
      <c r="B321" s="57"/>
      <c r="C321" s="74"/>
      <c r="D321" s="74"/>
    </row>
    <row r="322" spans="2:4" x14ac:dyDescent="0.2">
      <c r="B322" s="57"/>
      <c r="C322" s="74"/>
      <c r="D322" s="74"/>
    </row>
    <row r="323" spans="2:4" x14ac:dyDescent="0.2">
      <c r="B323" s="57"/>
      <c r="C323" s="74"/>
      <c r="D323" s="74"/>
    </row>
    <row r="324" spans="2:4" x14ac:dyDescent="0.2">
      <c r="B324" s="57"/>
      <c r="C324" s="74"/>
      <c r="D324" s="74"/>
    </row>
    <row r="325" spans="2:4" x14ac:dyDescent="0.2">
      <c r="B325" s="57"/>
      <c r="C325" s="74"/>
      <c r="D325" s="74"/>
    </row>
    <row r="326" spans="2:4" x14ac:dyDescent="0.2">
      <c r="B326" s="57"/>
      <c r="C326" s="74"/>
      <c r="D326" s="74"/>
    </row>
    <row r="327" spans="2:4" x14ac:dyDescent="0.2">
      <c r="B327" s="57"/>
      <c r="C327" s="74"/>
      <c r="D327" s="74"/>
    </row>
    <row r="328" spans="2:4" x14ac:dyDescent="0.2">
      <c r="B328" s="57"/>
      <c r="C328" s="74"/>
      <c r="D328" s="74"/>
    </row>
    <row r="329" spans="2:4" x14ac:dyDescent="0.2">
      <c r="B329" s="57"/>
      <c r="C329" s="74"/>
      <c r="D329" s="74"/>
    </row>
    <row r="330" spans="2:4" x14ac:dyDescent="0.2">
      <c r="B330" s="57"/>
      <c r="C330" s="74"/>
      <c r="D330" s="74"/>
    </row>
    <row r="331" spans="2:4" x14ac:dyDescent="0.2">
      <c r="B331" s="57"/>
      <c r="C331" s="74"/>
      <c r="D331" s="74"/>
    </row>
    <row r="332" spans="2:4" x14ac:dyDescent="0.2">
      <c r="B332" s="57"/>
      <c r="C332" s="74"/>
      <c r="D332" s="74"/>
    </row>
    <row r="333" spans="2:4" x14ac:dyDescent="0.2">
      <c r="B333" s="57"/>
      <c r="C333" s="74"/>
      <c r="D333" s="74"/>
    </row>
    <row r="334" spans="2:4" x14ac:dyDescent="0.2">
      <c r="B334" s="57"/>
      <c r="C334" s="74"/>
      <c r="D334" s="74"/>
    </row>
    <row r="335" spans="2:4" x14ac:dyDescent="0.2">
      <c r="B335" s="57"/>
      <c r="C335" s="74"/>
      <c r="D335" s="74"/>
    </row>
    <row r="336" spans="2:4" x14ac:dyDescent="0.2">
      <c r="B336" s="57"/>
      <c r="C336" s="74"/>
      <c r="D336" s="74"/>
    </row>
    <row r="337" spans="2:4" x14ac:dyDescent="0.2">
      <c r="B337" s="57"/>
      <c r="C337" s="74"/>
      <c r="D337" s="74"/>
    </row>
    <row r="338" spans="2:4" x14ac:dyDescent="0.2">
      <c r="B338" s="57"/>
      <c r="C338" s="74"/>
      <c r="D338" s="74"/>
    </row>
    <row r="339" spans="2:4" x14ac:dyDescent="0.2">
      <c r="B339" s="57"/>
      <c r="C339" s="74"/>
      <c r="D339" s="74"/>
    </row>
    <row r="340" spans="2:4" x14ac:dyDescent="0.2">
      <c r="B340" s="57"/>
      <c r="C340" s="74"/>
      <c r="D340" s="74"/>
    </row>
    <row r="341" spans="2:4" x14ac:dyDescent="0.2">
      <c r="B341" s="57"/>
      <c r="C341" s="74"/>
      <c r="D341" s="74"/>
    </row>
    <row r="342" spans="2:4" x14ac:dyDescent="0.2">
      <c r="B342" s="57"/>
      <c r="C342" s="74"/>
      <c r="D342" s="74"/>
    </row>
    <row r="343" spans="2:4" x14ac:dyDescent="0.2">
      <c r="B343" s="57"/>
      <c r="C343" s="74"/>
      <c r="D343" s="74"/>
    </row>
    <row r="344" spans="2:4" x14ac:dyDescent="0.2">
      <c r="B344" s="57"/>
      <c r="C344" s="74"/>
      <c r="D344" s="74"/>
    </row>
    <row r="345" spans="2:4" x14ac:dyDescent="0.2">
      <c r="B345" s="57"/>
      <c r="C345" s="74"/>
      <c r="D345" s="74"/>
    </row>
    <row r="346" spans="2:4" x14ac:dyDescent="0.2">
      <c r="B346" s="57"/>
      <c r="C346" s="74"/>
      <c r="D346" s="74"/>
    </row>
    <row r="347" spans="2:4" x14ac:dyDescent="0.2">
      <c r="B347" s="57"/>
      <c r="C347" s="74"/>
      <c r="D347" s="74"/>
    </row>
    <row r="348" spans="2:4" x14ac:dyDescent="0.2">
      <c r="B348" s="57"/>
      <c r="C348" s="74"/>
      <c r="D348" s="74"/>
    </row>
    <row r="349" spans="2:4" x14ac:dyDescent="0.2">
      <c r="B349" s="57"/>
      <c r="C349" s="74"/>
      <c r="D349" s="74"/>
    </row>
    <row r="350" spans="2:4" x14ac:dyDescent="0.2">
      <c r="B350" s="57"/>
      <c r="C350" s="74"/>
      <c r="D350" s="74"/>
    </row>
    <row r="351" spans="2:4" x14ac:dyDescent="0.2">
      <c r="B351" s="57"/>
      <c r="C351" s="74"/>
      <c r="D351" s="74"/>
    </row>
    <row r="352" spans="2:4" x14ac:dyDescent="0.2">
      <c r="B352" s="57"/>
      <c r="C352" s="74"/>
      <c r="D352" s="74"/>
    </row>
    <row r="353" spans="2:4" x14ac:dyDescent="0.2">
      <c r="B353" s="57"/>
      <c r="C353" s="74"/>
      <c r="D353" s="74"/>
    </row>
    <row r="354" spans="2:4" x14ac:dyDescent="0.2">
      <c r="B354" s="57"/>
      <c r="C354" s="74"/>
      <c r="D354" s="74"/>
    </row>
    <row r="355" spans="2:4" x14ac:dyDescent="0.2">
      <c r="B355" s="57"/>
      <c r="C355" s="74"/>
      <c r="D355" s="74"/>
    </row>
    <row r="356" spans="2:4" x14ac:dyDescent="0.2">
      <c r="B356" s="57"/>
      <c r="C356" s="74"/>
      <c r="D356" s="74"/>
    </row>
    <row r="357" spans="2:4" x14ac:dyDescent="0.2">
      <c r="B357" s="57"/>
      <c r="C357" s="74"/>
      <c r="D357" s="74"/>
    </row>
    <row r="358" spans="2:4" x14ac:dyDescent="0.2">
      <c r="B358" s="57"/>
      <c r="C358" s="74"/>
      <c r="D358" s="74"/>
    </row>
    <row r="359" spans="2:4" x14ac:dyDescent="0.2">
      <c r="B359" s="57"/>
      <c r="C359" s="74"/>
      <c r="D359" s="74"/>
    </row>
    <row r="360" spans="2:4" x14ac:dyDescent="0.2">
      <c r="B360" s="57"/>
      <c r="C360" s="74"/>
      <c r="D360" s="74"/>
    </row>
    <row r="361" spans="2:4" x14ac:dyDescent="0.2">
      <c r="B361" s="57"/>
      <c r="C361" s="74"/>
      <c r="D361" s="74"/>
    </row>
    <row r="362" spans="2:4" x14ac:dyDescent="0.2">
      <c r="B362" s="57"/>
      <c r="C362" s="74"/>
      <c r="D362" s="74"/>
    </row>
    <row r="363" spans="2:4" x14ac:dyDescent="0.2">
      <c r="B363" s="57"/>
      <c r="C363" s="74"/>
      <c r="D363" s="74"/>
    </row>
    <row r="364" spans="2:4" x14ac:dyDescent="0.2">
      <c r="B364" s="57"/>
      <c r="C364" s="74"/>
      <c r="D364" s="74"/>
    </row>
    <row r="365" spans="2:4" x14ac:dyDescent="0.2">
      <c r="B365" s="57"/>
      <c r="C365" s="74"/>
      <c r="D365" s="74"/>
    </row>
    <row r="366" spans="2:4" x14ac:dyDescent="0.2">
      <c r="B366" s="57"/>
      <c r="C366" s="74"/>
      <c r="D366" s="74"/>
    </row>
    <row r="367" spans="2:4" x14ac:dyDescent="0.2">
      <c r="B367" s="57"/>
      <c r="C367" s="74"/>
      <c r="D367" s="74"/>
    </row>
    <row r="368" spans="2:4" x14ac:dyDescent="0.2">
      <c r="B368" s="57"/>
      <c r="C368" s="74"/>
      <c r="D368" s="74"/>
    </row>
    <row r="369" spans="2:4" x14ac:dyDescent="0.2">
      <c r="B369" s="57"/>
      <c r="C369" s="74"/>
      <c r="D369" s="74"/>
    </row>
    <row r="370" spans="2:4" x14ac:dyDescent="0.2">
      <c r="B370" s="57"/>
      <c r="C370" s="74"/>
      <c r="D370" s="74"/>
    </row>
    <row r="371" spans="2:4" x14ac:dyDescent="0.2">
      <c r="B371" s="57"/>
      <c r="C371" s="74"/>
      <c r="D371" s="74"/>
    </row>
    <row r="372" spans="2:4" x14ac:dyDescent="0.2">
      <c r="B372" s="57"/>
      <c r="C372" s="74"/>
      <c r="D372" s="74"/>
    </row>
    <row r="373" spans="2:4" x14ac:dyDescent="0.2">
      <c r="B373" s="57"/>
      <c r="C373" s="74"/>
      <c r="D373" s="74"/>
    </row>
    <row r="374" spans="2:4" x14ac:dyDescent="0.2">
      <c r="B374" s="57"/>
      <c r="C374" s="74"/>
      <c r="D374" s="74"/>
    </row>
    <row r="375" spans="2:4" x14ac:dyDescent="0.2">
      <c r="B375" s="57"/>
      <c r="C375" s="74"/>
      <c r="D375" s="74"/>
    </row>
    <row r="376" spans="2:4" x14ac:dyDescent="0.2">
      <c r="B376" s="57"/>
      <c r="C376" s="74"/>
      <c r="D376" s="74"/>
    </row>
    <row r="377" spans="2:4" x14ac:dyDescent="0.2">
      <c r="B377" s="57"/>
      <c r="C377" s="74"/>
      <c r="D377" s="74"/>
    </row>
    <row r="378" spans="2:4" x14ac:dyDescent="0.2">
      <c r="B378" s="57"/>
      <c r="C378" s="74"/>
      <c r="D378" s="74"/>
    </row>
    <row r="379" spans="2:4" x14ac:dyDescent="0.2">
      <c r="B379" s="57"/>
      <c r="C379" s="74"/>
      <c r="D379" s="74"/>
    </row>
    <row r="380" spans="2:4" x14ac:dyDescent="0.2">
      <c r="B380" s="57"/>
      <c r="C380" s="74"/>
      <c r="D380" s="74"/>
    </row>
    <row r="381" spans="2:4" x14ac:dyDescent="0.2">
      <c r="B381" s="57"/>
      <c r="C381" s="74"/>
      <c r="D381" s="74"/>
    </row>
    <row r="382" spans="2:4" x14ac:dyDescent="0.2">
      <c r="B382" s="57"/>
      <c r="C382" s="74"/>
      <c r="D382" s="74"/>
    </row>
    <row r="383" spans="2:4" x14ac:dyDescent="0.2">
      <c r="B383" s="57"/>
      <c r="C383" s="74"/>
      <c r="D383" s="74"/>
    </row>
    <row r="384" spans="2:4" x14ac:dyDescent="0.2">
      <c r="B384" s="57"/>
      <c r="C384" s="74"/>
      <c r="D384" s="74"/>
    </row>
    <row r="385" spans="2:4" x14ac:dyDescent="0.2">
      <c r="B385" s="57"/>
      <c r="C385" s="74"/>
      <c r="D385" s="74"/>
    </row>
    <row r="386" spans="2:4" x14ac:dyDescent="0.2">
      <c r="B386" s="57"/>
      <c r="C386" s="74"/>
      <c r="D386" s="74"/>
    </row>
    <row r="387" spans="2:4" x14ac:dyDescent="0.2">
      <c r="B387" s="57"/>
      <c r="C387" s="74"/>
      <c r="D387" s="74"/>
    </row>
    <row r="388" spans="2:4" x14ac:dyDescent="0.2">
      <c r="B388" s="57"/>
      <c r="C388" s="74"/>
      <c r="D388" s="74"/>
    </row>
    <row r="389" spans="2:4" x14ac:dyDescent="0.2">
      <c r="B389" s="57"/>
      <c r="C389" s="74"/>
      <c r="D389" s="74"/>
    </row>
    <row r="390" spans="2:4" x14ac:dyDescent="0.2">
      <c r="B390" s="57"/>
      <c r="C390" s="74"/>
      <c r="D390" s="74"/>
    </row>
    <row r="391" spans="2:4" x14ac:dyDescent="0.2">
      <c r="B391" s="57"/>
      <c r="C391" s="74"/>
      <c r="D391" s="74"/>
    </row>
    <row r="392" spans="2:4" x14ac:dyDescent="0.2">
      <c r="B392" s="57"/>
      <c r="C392" s="74"/>
      <c r="D392" s="74"/>
    </row>
    <row r="393" spans="2:4" x14ac:dyDescent="0.2">
      <c r="B393" s="57"/>
      <c r="C393" s="74"/>
      <c r="D393" s="74"/>
    </row>
    <row r="394" spans="2:4" x14ac:dyDescent="0.2">
      <c r="B394" s="57"/>
      <c r="C394" s="74"/>
      <c r="D394" s="74"/>
    </row>
    <row r="395" spans="2:4" x14ac:dyDescent="0.2">
      <c r="B395" s="57"/>
      <c r="C395" s="74"/>
      <c r="D395" s="74"/>
    </row>
    <row r="396" spans="2:4" x14ac:dyDescent="0.2">
      <c r="B396" s="57"/>
      <c r="C396" s="74"/>
      <c r="D396" s="74"/>
    </row>
    <row r="397" spans="2:4" x14ac:dyDescent="0.2">
      <c r="B397" s="57"/>
      <c r="C397" s="74"/>
      <c r="D397" s="74"/>
    </row>
    <row r="398" spans="2:4" x14ac:dyDescent="0.2">
      <c r="B398" s="57"/>
      <c r="C398" s="74"/>
      <c r="D398" s="74"/>
    </row>
    <row r="399" spans="2:4" x14ac:dyDescent="0.2">
      <c r="B399" s="57"/>
      <c r="C399" s="74"/>
      <c r="D399" s="74"/>
    </row>
    <row r="400" spans="2:4" x14ac:dyDescent="0.2">
      <c r="B400" s="57"/>
      <c r="C400" s="74"/>
      <c r="D400" s="74"/>
    </row>
    <row r="401" spans="2:4" x14ac:dyDescent="0.2">
      <c r="B401" s="57"/>
      <c r="C401" s="74"/>
      <c r="D401" s="74"/>
    </row>
    <row r="402" spans="2:4" x14ac:dyDescent="0.2">
      <c r="B402" s="57"/>
      <c r="C402" s="74"/>
      <c r="D402" s="74"/>
    </row>
    <row r="403" spans="2:4" x14ac:dyDescent="0.2">
      <c r="B403" s="57"/>
      <c r="C403" s="74"/>
      <c r="D403" s="74"/>
    </row>
    <row r="404" spans="2:4" x14ac:dyDescent="0.2">
      <c r="B404" s="57"/>
      <c r="C404" s="74"/>
      <c r="D404" s="74"/>
    </row>
    <row r="405" spans="2:4" x14ac:dyDescent="0.2">
      <c r="B405" s="57"/>
      <c r="C405" s="74"/>
      <c r="D405" s="74"/>
    </row>
    <row r="406" spans="2:4" x14ac:dyDescent="0.2">
      <c r="B406" s="57"/>
      <c r="C406" s="74"/>
      <c r="D406" s="74"/>
    </row>
    <row r="407" spans="2:4" x14ac:dyDescent="0.2">
      <c r="B407" s="57"/>
      <c r="C407" s="74"/>
      <c r="D407" s="74"/>
    </row>
    <row r="408" spans="2:4" x14ac:dyDescent="0.2">
      <c r="B408" s="57"/>
      <c r="C408" s="74"/>
      <c r="D408" s="74"/>
    </row>
    <row r="409" spans="2:4" x14ac:dyDescent="0.2">
      <c r="B409" s="57"/>
      <c r="C409" s="74"/>
      <c r="D409" s="74"/>
    </row>
    <row r="410" spans="2:4" x14ac:dyDescent="0.2">
      <c r="B410" s="57"/>
      <c r="C410" s="74"/>
      <c r="D410" s="74"/>
    </row>
    <row r="411" spans="2:4" x14ac:dyDescent="0.2">
      <c r="B411" s="57"/>
      <c r="C411" s="74"/>
      <c r="D411" s="74"/>
    </row>
    <row r="412" spans="2:4" x14ac:dyDescent="0.2">
      <c r="B412" s="57"/>
      <c r="C412" s="74"/>
      <c r="D412" s="74"/>
    </row>
    <row r="413" spans="2:4" x14ac:dyDescent="0.2">
      <c r="B413" s="57"/>
      <c r="C413" s="74"/>
      <c r="D413" s="74"/>
    </row>
    <row r="414" spans="2:4" x14ac:dyDescent="0.2">
      <c r="B414" s="57"/>
      <c r="C414" s="74"/>
      <c r="D414" s="74"/>
    </row>
    <row r="415" spans="2:4" x14ac:dyDescent="0.2">
      <c r="B415" s="57"/>
      <c r="C415" s="74"/>
      <c r="D415" s="74"/>
    </row>
    <row r="416" spans="2:4" x14ac:dyDescent="0.2">
      <c r="B416" s="57"/>
      <c r="C416" s="74"/>
      <c r="D416" s="74"/>
    </row>
    <row r="417" spans="2:4" x14ac:dyDescent="0.2">
      <c r="B417" s="57"/>
      <c r="C417" s="74"/>
      <c r="D417" s="74"/>
    </row>
    <row r="418" spans="2:4" x14ac:dyDescent="0.2">
      <c r="B418" s="57"/>
      <c r="C418" s="74"/>
      <c r="D418" s="74"/>
    </row>
    <row r="419" spans="2:4" x14ac:dyDescent="0.2">
      <c r="B419" s="57"/>
      <c r="C419" s="74"/>
      <c r="D419" s="74"/>
    </row>
    <row r="420" spans="2:4" x14ac:dyDescent="0.2">
      <c r="B420" s="57"/>
      <c r="C420" s="74"/>
      <c r="D420" s="74"/>
    </row>
    <row r="421" spans="2:4" x14ac:dyDescent="0.2">
      <c r="B421" s="57"/>
      <c r="C421" s="74"/>
      <c r="D421" s="74"/>
    </row>
    <row r="422" spans="2:4" x14ac:dyDescent="0.2">
      <c r="B422" s="57"/>
      <c r="C422" s="74"/>
      <c r="D422" s="74"/>
    </row>
    <row r="423" spans="2:4" x14ac:dyDescent="0.2">
      <c r="B423" s="57"/>
      <c r="C423" s="74"/>
      <c r="D423" s="74"/>
    </row>
    <row r="424" spans="2:4" x14ac:dyDescent="0.2">
      <c r="B424" s="57"/>
      <c r="C424" s="74"/>
      <c r="D424" s="74"/>
    </row>
    <row r="425" spans="2:4" x14ac:dyDescent="0.2">
      <c r="B425" s="57"/>
      <c r="C425" s="74"/>
      <c r="D425" s="74"/>
    </row>
    <row r="426" spans="2:4" x14ac:dyDescent="0.2">
      <c r="B426" s="57"/>
      <c r="C426" s="74"/>
      <c r="D426" s="74"/>
    </row>
    <row r="427" spans="2:4" x14ac:dyDescent="0.2">
      <c r="B427" s="57"/>
      <c r="C427" s="74"/>
      <c r="D427" s="74"/>
    </row>
    <row r="428" spans="2:4" x14ac:dyDescent="0.2">
      <c r="B428" s="57"/>
      <c r="C428" s="74"/>
      <c r="D428" s="74"/>
    </row>
    <row r="429" spans="2:4" x14ac:dyDescent="0.2">
      <c r="B429" s="57"/>
      <c r="C429" s="74"/>
      <c r="D429" s="74"/>
    </row>
    <row r="430" spans="2:4" x14ac:dyDescent="0.2">
      <c r="B430" s="57"/>
      <c r="C430" s="74"/>
      <c r="D430" s="74"/>
    </row>
    <row r="431" spans="2:4" x14ac:dyDescent="0.2">
      <c r="B431" s="57"/>
      <c r="C431" s="74"/>
      <c r="D431" s="74"/>
    </row>
    <row r="432" spans="2:4" x14ac:dyDescent="0.2">
      <c r="B432" s="57"/>
      <c r="C432" s="74"/>
      <c r="D432" s="74"/>
    </row>
    <row r="433" spans="2:4" x14ac:dyDescent="0.2">
      <c r="B433" s="57"/>
      <c r="C433" s="74"/>
      <c r="D433" s="74"/>
    </row>
    <row r="434" spans="2:4" x14ac:dyDescent="0.2">
      <c r="B434" s="57"/>
      <c r="C434" s="74"/>
      <c r="D434" s="74"/>
    </row>
    <row r="435" spans="2:4" x14ac:dyDescent="0.2">
      <c r="B435" s="57"/>
      <c r="C435" s="74"/>
      <c r="D435" s="74"/>
    </row>
    <row r="436" spans="2:4" x14ac:dyDescent="0.2">
      <c r="B436" s="57"/>
      <c r="C436" s="74"/>
      <c r="D436" s="74"/>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2" type="noConversion"/>
  <pageMargins left="0.75" right="0.75" top="1" bottom="1" header="0.5" footer="0.5"/>
  <pageSetup scale="81" fitToHeight="3"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C007-CA5D-49E8-A66A-5AFB9680CBBF}">
  <sheetPr>
    <tabColor rgb="FFFFFF00"/>
    <pageSetUpPr fitToPage="1"/>
  </sheetPr>
  <dimension ref="B1:BX533"/>
  <sheetViews>
    <sheetView showGridLines="0" workbookViewId="0">
      <pane xSplit="1" ySplit="2" topLeftCell="B213" activePane="bottomRight" state="frozen"/>
      <selection pane="topRight" activeCell="B1" sqref="B1"/>
      <selection pane="bottomLeft" activeCell="A3" sqref="A3"/>
      <selection pane="bottomRight" activeCell="C202" sqref="C202"/>
    </sheetView>
  </sheetViews>
  <sheetFormatPr defaultColWidth="8.7109375" defaultRowHeight="15" x14ac:dyDescent="0.2"/>
  <cols>
    <col min="1" max="1" width="7" customWidth="1"/>
    <col min="2" max="2" width="30" style="68" customWidth="1"/>
    <col min="3" max="3" width="9.42578125" style="56" bestFit="1" customWidth="1"/>
    <col min="4" max="6" width="10.28515625" style="56" bestFit="1" customWidth="1"/>
    <col min="7" max="9" width="11.28515625" style="56" bestFit="1" customWidth="1"/>
    <col min="10" max="76" width="8.7109375" customWidth="1"/>
  </cols>
  <sheetData>
    <row r="1" spans="2:18" ht="54" customHeight="1" x14ac:dyDescent="0.2">
      <c r="B1" s="408"/>
      <c r="C1" s="408"/>
      <c r="D1" s="408"/>
      <c r="E1" s="408"/>
      <c r="F1" s="408"/>
      <c r="G1" s="408"/>
      <c r="H1" s="408"/>
    </row>
    <row r="2" spans="2:18" ht="46.9" customHeight="1" thickBot="1" x14ac:dyDescent="0.4">
      <c r="B2" s="365"/>
      <c r="C2" s="365"/>
      <c r="D2" s="365"/>
      <c r="E2" s="365"/>
      <c r="F2" s="365"/>
      <c r="G2" s="365"/>
      <c r="H2" s="365"/>
      <c r="I2" s="138"/>
      <c r="J2" s="138"/>
      <c r="K2" s="138"/>
      <c r="L2" s="138"/>
      <c r="M2" s="138"/>
      <c r="N2" s="138"/>
      <c r="O2" s="138"/>
      <c r="P2" s="138"/>
      <c r="Q2" s="138"/>
      <c r="R2" s="138"/>
    </row>
    <row r="3" spans="2:18" ht="220.15" customHeight="1" thickBot="1" x14ac:dyDescent="0.4">
      <c r="B3" s="409" t="s">
        <v>243</v>
      </c>
      <c r="C3" s="410"/>
      <c r="D3" s="410"/>
      <c r="E3" s="410"/>
      <c r="F3" s="410"/>
      <c r="G3" s="410"/>
      <c r="H3" s="411"/>
      <c r="I3" s="138"/>
      <c r="J3" s="138"/>
      <c r="K3" s="138"/>
      <c r="L3" s="138"/>
      <c r="M3" s="138"/>
      <c r="N3" s="138"/>
      <c r="O3" s="138"/>
      <c r="P3" s="138"/>
      <c r="Q3" s="138"/>
      <c r="R3" s="138"/>
    </row>
    <row r="4" spans="2:18" s="40" customFormat="1" ht="20.25" x14ac:dyDescent="0.3">
      <c r="B4" s="412" t="s">
        <v>168</v>
      </c>
      <c r="C4" s="413"/>
      <c r="D4" s="413"/>
      <c r="E4" s="413"/>
      <c r="F4" s="413"/>
      <c r="G4" s="413"/>
      <c r="H4" s="414"/>
      <c r="I4" s="190"/>
    </row>
    <row r="5" spans="2:18" s="36" customFormat="1" ht="15" customHeight="1" x14ac:dyDescent="0.25">
      <c r="B5" s="259" t="s">
        <v>169</v>
      </c>
      <c r="C5" s="260"/>
      <c r="D5" s="260"/>
      <c r="E5" s="260"/>
      <c r="F5" s="260"/>
      <c r="G5" s="260"/>
      <c r="H5" s="261"/>
      <c r="I5" s="260"/>
    </row>
    <row r="6" spans="2:18" s="70" customFormat="1" ht="12.75" x14ac:dyDescent="0.2">
      <c r="B6" s="262" t="s">
        <v>170</v>
      </c>
      <c r="C6" s="263">
        <v>25000</v>
      </c>
      <c r="D6" s="263">
        <v>35000</v>
      </c>
      <c r="E6" s="263">
        <v>45000</v>
      </c>
      <c r="F6" s="263">
        <v>55000</v>
      </c>
      <c r="G6" s="263">
        <v>85000</v>
      </c>
      <c r="H6" s="264">
        <v>125000</v>
      </c>
      <c r="I6" s="260"/>
    </row>
    <row r="7" spans="2:18" s="36" customFormat="1" ht="15.75" x14ac:dyDescent="0.25">
      <c r="B7" s="265"/>
      <c r="C7" s="266"/>
      <c r="D7" s="266"/>
      <c r="E7" s="266"/>
      <c r="F7" s="266"/>
      <c r="G7" s="266"/>
      <c r="H7" s="267"/>
      <c r="I7" s="260"/>
    </row>
    <row r="8" spans="2:18" s="1" customFormat="1" ht="12.75" x14ac:dyDescent="0.2">
      <c r="B8" s="268" t="s">
        <v>171</v>
      </c>
      <c r="C8" s="269">
        <v>0.1</v>
      </c>
      <c r="D8" s="269">
        <v>0.1</v>
      </c>
      <c r="E8" s="269">
        <v>0.1</v>
      </c>
      <c r="F8" s="269">
        <v>0.1</v>
      </c>
      <c r="G8" s="269">
        <v>0.1</v>
      </c>
      <c r="H8" s="270">
        <v>0.1</v>
      </c>
      <c r="I8" s="271"/>
    </row>
    <row r="9" spans="2:18" s="36" customFormat="1" ht="15.75" x14ac:dyDescent="0.25">
      <c r="B9" s="265"/>
      <c r="C9" s="272"/>
      <c r="D9" s="272"/>
      <c r="E9" s="272"/>
      <c r="F9" s="272"/>
      <c r="G9" s="272"/>
      <c r="H9" s="273"/>
      <c r="I9" s="274"/>
    </row>
    <row r="10" spans="2:18" s="36" customFormat="1" ht="15.75" x14ac:dyDescent="0.25">
      <c r="B10" s="268" t="s">
        <v>172</v>
      </c>
      <c r="C10" s="275"/>
      <c r="D10" s="275"/>
      <c r="E10" s="275"/>
      <c r="F10" s="275"/>
      <c r="G10" s="275"/>
      <c r="H10" s="276"/>
      <c r="I10" s="274"/>
    </row>
    <row r="11" spans="2:18" ht="12.75" x14ac:dyDescent="0.2">
      <c r="B11" s="268" t="s">
        <v>173</v>
      </c>
      <c r="C11" s="275"/>
      <c r="D11" s="275"/>
      <c r="E11" s="275"/>
      <c r="F11" s="275"/>
      <c r="G11" s="275"/>
      <c r="H11" s="276"/>
      <c r="I11" s="271"/>
    </row>
    <row r="12" spans="2:18" ht="12.75" x14ac:dyDescent="0.2">
      <c r="B12" s="268" t="s">
        <v>174</v>
      </c>
      <c r="C12" s="275"/>
      <c r="D12" s="275"/>
      <c r="E12" s="275"/>
      <c r="F12" s="275"/>
      <c r="G12" s="275"/>
      <c r="H12" s="276"/>
      <c r="I12" s="271"/>
    </row>
    <row r="13" spans="2:18" ht="12.75" x14ac:dyDescent="0.2">
      <c r="B13" s="268" t="s">
        <v>175</v>
      </c>
      <c r="C13" s="275"/>
      <c r="D13" s="275"/>
      <c r="E13" s="275"/>
      <c r="F13" s="275"/>
      <c r="G13" s="275"/>
      <c r="H13" s="276"/>
      <c r="I13" s="271"/>
    </row>
    <row r="14" spans="2:18" ht="12.75" x14ac:dyDescent="0.2">
      <c r="B14" s="268" t="s">
        <v>176</v>
      </c>
      <c r="C14" s="275"/>
      <c r="D14" s="275"/>
      <c r="E14" s="275"/>
      <c r="F14" s="275"/>
      <c r="G14" s="275"/>
      <c r="H14" s="276"/>
      <c r="I14" s="271"/>
    </row>
    <row r="15" spans="2:18" ht="12.75" x14ac:dyDescent="0.2">
      <c r="B15" s="277" t="s">
        <v>177</v>
      </c>
      <c r="C15" s="278">
        <f>SUM(C10:C14)</f>
        <v>0</v>
      </c>
      <c r="D15" s="278">
        <f t="shared" ref="D15:H15" si="0">SUM(D10:D14)</f>
        <v>0</v>
      </c>
      <c r="E15" s="278">
        <f t="shared" si="0"/>
        <v>0</v>
      </c>
      <c r="F15" s="278">
        <f t="shared" si="0"/>
        <v>0</v>
      </c>
      <c r="G15" s="278">
        <f t="shared" si="0"/>
        <v>0</v>
      </c>
      <c r="H15" s="279">
        <f t="shared" si="0"/>
        <v>0</v>
      </c>
      <c r="I15" s="271"/>
    </row>
    <row r="16" spans="2:18" ht="12.75" x14ac:dyDescent="0.2">
      <c r="B16" s="265"/>
      <c r="C16" s="271"/>
      <c r="D16" s="271"/>
      <c r="E16" s="271"/>
      <c r="F16" s="271"/>
      <c r="G16" s="271"/>
      <c r="H16" s="280"/>
      <c r="I16" s="271"/>
    </row>
    <row r="17" spans="2:9" ht="12.75" x14ac:dyDescent="0.2">
      <c r="B17" s="399" t="s">
        <v>178</v>
      </c>
      <c r="C17" s="400"/>
      <c r="D17" s="400"/>
      <c r="E17" s="400"/>
      <c r="F17" s="400"/>
      <c r="G17" s="400"/>
      <c r="H17" s="401"/>
      <c r="I17" s="281"/>
    </row>
    <row r="18" spans="2:9" s="145" customFormat="1" ht="18" x14ac:dyDescent="0.25">
      <c r="B18" s="262" t="s">
        <v>179</v>
      </c>
      <c r="C18" s="263">
        <f>C6-(C6*C8)-(C6*(SUM(C10:C14)))</f>
        <v>22500</v>
      </c>
      <c r="D18" s="263">
        <f t="shared" ref="D18:H18" si="1">D6-(D6*D8)-(D6*(SUM(D10:D14)))</f>
        <v>31500</v>
      </c>
      <c r="E18" s="263">
        <f t="shared" si="1"/>
        <v>40500</v>
      </c>
      <c r="F18" s="263">
        <f t="shared" si="1"/>
        <v>49500</v>
      </c>
      <c r="G18" s="263">
        <f t="shared" si="1"/>
        <v>76500</v>
      </c>
      <c r="H18" s="264">
        <f t="shared" si="1"/>
        <v>112500</v>
      </c>
      <c r="I18" s="260"/>
    </row>
    <row r="19" spans="2:9" ht="12.4" customHeight="1" x14ac:dyDescent="0.2">
      <c r="B19" s="282"/>
      <c r="C19" s="283"/>
      <c r="D19" s="283"/>
      <c r="E19" s="283"/>
      <c r="F19" s="283"/>
      <c r="G19" s="283"/>
      <c r="H19" s="284"/>
      <c r="I19" s="281"/>
    </row>
    <row r="20" spans="2:9" s="1" customFormat="1" ht="12.75" x14ac:dyDescent="0.2">
      <c r="B20" s="285" t="s">
        <v>180</v>
      </c>
      <c r="C20" s="269">
        <v>0.38</v>
      </c>
      <c r="D20" s="269">
        <v>0.38</v>
      </c>
      <c r="E20" s="269">
        <v>0.34</v>
      </c>
      <c r="F20" s="269">
        <v>0.33</v>
      </c>
      <c r="G20" s="269">
        <v>0.32</v>
      </c>
      <c r="H20" s="270">
        <v>0.32</v>
      </c>
      <c r="I20" s="271"/>
    </row>
    <row r="21" spans="2:9" s="36" customFormat="1" ht="15.75" x14ac:dyDescent="0.25">
      <c r="B21" s="285"/>
      <c r="C21" s="272"/>
      <c r="D21" s="272"/>
      <c r="E21" s="272"/>
      <c r="F21" s="272"/>
      <c r="G21" s="272"/>
      <c r="H21" s="273"/>
      <c r="I21" s="274"/>
    </row>
    <row r="22" spans="2:9" ht="12.75" x14ac:dyDescent="0.2">
      <c r="B22" s="285" t="s">
        <v>181</v>
      </c>
      <c r="C22" s="269">
        <v>0.15</v>
      </c>
      <c r="D22" s="269">
        <v>0.15</v>
      </c>
      <c r="E22" s="269">
        <v>0.14000000000000001</v>
      </c>
      <c r="F22" s="269">
        <v>0.14000000000000001</v>
      </c>
      <c r="G22" s="269">
        <v>0.14000000000000001</v>
      </c>
      <c r="H22" s="270">
        <v>0.14000000000000001</v>
      </c>
      <c r="I22" s="271"/>
    </row>
    <row r="23" spans="2:9" ht="12.75" x14ac:dyDescent="0.2">
      <c r="B23" s="285"/>
      <c r="C23" s="269"/>
      <c r="D23" s="269"/>
      <c r="E23" s="269"/>
      <c r="F23" s="269"/>
      <c r="G23" s="269"/>
      <c r="H23" s="270"/>
      <c r="I23" s="271"/>
    </row>
    <row r="24" spans="2:9" ht="12.75" x14ac:dyDescent="0.2">
      <c r="B24" s="285" t="s">
        <v>182</v>
      </c>
      <c r="C24" s="269">
        <v>0.14000000000000001</v>
      </c>
      <c r="D24" s="269">
        <v>0.14000000000000001</v>
      </c>
      <c r="E24" s="269">
        <v>0.12</v>
      </c>
      <c r="F24" s="269">
        <v>0.12</v>
      </c>
      <c r="G24" s="269">
        <v>0.11</v>
      </c>
      <c r="H24" s="270">
        <v>0.11</v>
      </c>
      <c r="I24" s="271"/>
    </row>
    <row r="25" spans="2:9" ht="12.75" x14ac:dyDescent="0.2">
      <c r="B25" s="285"/>
      <c r="C25" s="269"/>
      <c r="D25" s="269"/>
      <c r="E25" s="269"/>
      <c r="F25" s="269"/>
      <c r="G25" s="269"/>
      <c r="H25" s="270"/>
      <c r="I25" s="271"/>
    </row>
    <row r="26" spans="2:9" ht="12.75" x14ac:dyDescent="0.2">
      <c r="B26" s="285" t="s">
        <v>183</v>
      </c>
      <c r="C26" s="269">
        <v>0.05</v>
      </c>
      <c r="D26" s="269">
        <v>0.05</v>
      </c>
      <c r="E26" s="269">
        <v>0.05</v>
      </c>
      <c r="F26" s="269">
        <v>0.05</v>
      </c>
      <c r="G26" s="269">
        <v>0.05</v>
      </c>
      <c r="H26" s="270">
        <v>0.05</v>
      </c>
      <c r="I26" s="271"/>
    </row>
    <row r="27" spans="2:9" ht="12.75" x14ac:dyDescent="0.2">
      <c r="B27" s="285"/>
      <c r="C27" s="269"/>
      <c r="D27" s="269"/>
      <c r="E27" s="269"/>
      <c r="F27" s="269"/>
      <c r="G27" s="269"/>
      <c r="H27" s="270"/>
      <c r="I27" s="271"/>
    </row>
    <row r="28" spans="2:9" s="1" customFormat="1" ht="14.65" customHeight="1" x14ac:dyDescent="0.2">
      <c r="B28" s="286" t="s">
        <v>184</v>
      </c>
      <c r="C28" s="269">
        <v>0.05</v>
      </c>
      <c r="D28" s="269">
        <v>0.05</v>
      </c>
      <c r="E28" s="269">
        <v>0.05</v>
      </c>
      <c r="F28" s="269">
        <v>0.05</v>
      </c>
      <c r="G28" s="269">
        <v>0.05</v>
      </c>
      <c r="H28" s="270">
        <v>0.05</v>
      </c>
      <c r="I28" s="271"/>
    </row>
    <row r="29" spans="2:9" s="1" customFormat="1" ht="14.65" customHeight="1" x14ac:dyDescent="0.2">
      <c r="B29" s="286"/>
      <c r="C29" s="269"/>
      <c r="D29" s="269"/>
      <c r="E29" s="269"/>
      <c r="F29" s="269"/>
      <c r="G29" s="269"/>
      <c r="H29" s="270"/>
      <c r="I29" s="271"/>
    </row>
    <row r="30" spans="2:9" ht="12.75" x14ac:dyDescent="0.2">
      <c r="B30" s="285" t="s">
        <v>185</v>
      </c>
      <c r="C30" s="269">
        <v>0.03</v>
      </c>
      <c r="D30" s="269">
        <v>0.04</v>
      </c>
      <c r="E30" s="269">
        <v>0.04</v>
      </c>
      <c r="F30" s="269">
        <v>0.05</v>
      </c>
      <c r="G30" s="269">
        <v>0.05</v>
      </c>
      <c r="H30" s="270">
        <v>0.05</v>
      </c>
      <c r="I30" s="271"/>
    </row>
    <row r="31" spans="2:9" ht="12.75" x14ac:dyDescent="0.2">
      <c r="B31" s="285"/>
      <c r="C31" s="269"/>
      <c r="D31" s="269"/>
      <c r="E31" s="269"/>
      <c r="F31" s="269"/>
      <c r="G31" s="269"/>
      <c r="H31" s="270"/>
      <c r="I31" s="271"/>
    </row>
    <row r="32" spans="2:9" ht="12.75" x14ac:dyDescent="0.2">
      <c r="B32" s="285" t="s">
        <v>47</v>
      </c>
      <c r="C32" s="269">
        <v>0.05</v>
      </c>
      <c r="D32" s="269">
        <v>0.05</v>
      </c>
      <c r="E32" s="269">
        <v>0.06</v>
      </c>
      <c r="F32" s="269">
        <v>0.06</v>
      </c>
      <c r="G32" s="269">
        <v>7.0000000000000007E-2</v>
      </c>
      <c r="H32" s="270">
        <v>7.0000000000000007E-2</v>
      </c>
      <c r="I32" s="271"/>
    </row>
    <row r="33" spans="2:9" ht="12.75" x14ac:dyDescent="0.2">
      <c r="B33" s="265"/>
      <c r="C33" s="269"/>
      <c r="D33" s="269"/>
      <c r="E33" s="269"/>
      <c r="F33" s="269"/>
      <c r="G33" s="269"/>
      <c r="H33" s="270"/>
      <c r="I33" s="271"/>
    </row>
    <row r="34" spans="2:9" ht="12.75" x14ac:dyDescent="0.2">
      <c r="B34" s="265" t="s">
        <v>186</v>
      </c>
      <c r="C34" s="269">
        <v>0.04</v>
      </c>
      <c r="D34" s="269">
        <v>0.04</v>
      </c>
      <c r="E34" s="269">
        <v>0.05</v>
      </c>
      <c r="F34" s="269">
        <v>0.05</v>
      </c>
      <c r="G34" s="269">
        <v>0.05</v>
      </c>
      <c r="H34" s="270">
        <v>0.05</v>
      </c>
      <c r="I34" s="271"/>
    </row>
    <row r="35" spans="2:9" ht="12.75" x14ac:dyDescent="0.2">
      <c r="B35" s="265"/>
      <c r="C35" s="269"/>
      <c r="D35" s="269"/>
      <c r="E35" s="269"/>
      <c r="F35" s="269"/>
      <c r="G35" s="269"/>
      <c r="H35" s="270"/>
      <c r="I35" s="271"/>
    </row>
    <row r="36" spans="2:9" ht="12.75" x14ac:dyDescent="0.2">
      <c r="B36" s="265" t="s">
        <v>187</v>
      </c>
      <c r="C36" s="269">
        <v>0.08</v>
      </c>
      <c r="D36" s="269">
        <v>7.0000000000000007E-2</v>
      </c>
      <c r="E36" s="269">
        <v>7.0000000000000007E-2</v>
      </c>
      <c r="F36" s="269">
        <v>7.0000000000000007E-2</v>
      </c>
      <c r="G36" s="269">
        <v>7.0000000000000007E-2</v>
      </c>
      <c r="H36" s="270">
        <v>7.0000000000000007E-2</v>
      </c>
      <c r="I36" s="271"/>
    </row>
    <row r="37" spans="2:9" ht="12.75" x14ac:dyDescent="0.2">
      <c r="B37" s="265"/>
      <c r="C37" s="269"/>
      <c r="D37" s="269"/>
      <c r="E37" s="269"/>
      <c r="F37" s="269"/>
      <c r="G37" s="269"/>
      <c r="H37" s="270"/>
      <c r="I37" s="271"/>
    </row>
    <row r="38" spans="2:9" ht="12.75" x14ac:dyDescent="0.2">
      <c r="B38" s="265" t="s">
        <v>188</v>
      </c>
      <c r="C38" s="269">
        <v>0.03</v>
      </c>
      <c r="D38" s="269">
        <v>0.03</v>
      </c>
      <c r="E38" s="269">
        <v>0.05</v>
      </c>
      <c r="F38" s="269">
        <v>0.05</v>
      </c>
      <c r="G38" s="269">
        <v>0.05</v>
      </c>
      <c r="H38" s="270">
        <v>0.05</v>
      </c>
      <c r="I38" s="271"/>
    </row>
    <row r="39" spans="2:9" ht="12.75" x14ac:dyDescent="0.2">
      <c r="B39" s="265"/>
      <c r="C39" s="269"/>
      <c r="D39" s="269"/>
      <c r="E39" s="269"/>
      <c r="F39" s="269"/>
      <c r="G39" s="269"/>
      <c r="H39" s="270"/>
      <c r="I39" s="271"/>
    </row>
    <row r="40" spans="2:9" ht="12.75" x14ac:dyDescent="0.2">
      <c r="B40" s="265" t="s">
        <v>189</v>
      </c>
      <c r="C40" s="269">
        <v>0</v>
      </c>
      <c r="D40" s="269">
        <v>0</v>
      </c>
      <c r="E40" s="269">
        <v>0.03</v>
      </c>
      <c r="F40" s="269">
        <v>0.03</v>
      </c>
      <c r="G40" s="269">
        <v>0.04</v>
      </c>
      <c r="H40" s="270">
        <v>0.04</v>
      </c>
      <c r="I40" s="271"/>
    </row>
    <row r="41" spans="2:9" ht="12.75" x14ac:dyDescent="0.2">
      <c r="B41" s="277" t="s">
        <v>190</v>
      </c>
      <c r="C41" s="287">
        <f t="shared" ref="C41:H41" si="2">SUM(C20:C40)</f>
        <v>1.0000000000000002</v>
      </c>
      <c r="D41" s="287">
        <f t="shared" si="2"/>
        <v>1.0000000000000002</v>
      </c>
      <c r="E41" s="287">
        <f t="shared" si="2"/>
        <v>1.0000000000000004</v>
      </c>
      <c r="F41" s="287">
        <f t="shared" si="2"/>
        <v>1.0000000000000004</v>
      </c>
      <c r="G41" s="287">
        <f t="shared" si="2"/>
        <v>1.0000000000000004</v>
      </c>
      <c r="H41" s="288">
        <f t="shared" si="2"/>
        <v>1.0000000000000004</v>
      </c>
      <c r="I41" s="271"/>
    </row>
    <row r="42" spans="2:9" ht="12.75" x14ac:dyDescent="0.2">
      <c r="B42" s="277"/>
      <c r="C42" s="271"/>
      <c r="D42" s="271"/>
      <c r="E42" s="271"/>
      <c r="F42" s="271"/>
      <c r="G42" s="271"/>
      <c r="H42" s="280"/>
      <c r="I42" s="271"/>
    </row>
    <row r="43" spans="2:9" ht="12.75" x14ac:dyDescent="0.2">
      <c r="B43" s="402" t="s">
        <v>191</v>
      </c>
      <c r="C43" s="403"/>
      <c r="D43" s="403"/>
      <c r="E43" s="403"/>
      <c r="F43" s="403"/>
      <c r="G43" s="403"/>
      <c r="H43" s="404"/>
      <c r="I43" s="271"/>
    </row>
    <row r="44" spans="2:9" ht="12.75" x14ac:dyDescent="0.2">
      <c r="B44" s="265" t="s">
        <v>192</v>
      </c>
      <c r="C44" s="289">
        <v>0.1</v>
      </c>
      <c r="D44" s="289">
        <v>0.08</v>
      </c>
      <c r="E44" s="289">
        <v>0.06</v>
      </c>
      <c r="F44" s="289">
        <v>0.06</v>
      </c>
      <c r="G44" s="289">
        <v>0.05</v>
      </c>
      <c r="H44" s="290">
        <v>0.05</v>
      </c>
      <c r="I44" s="271"/>
    </row>
    <row r="45" spans="2:9" ht="13.5" thickBot="1" x14ac:dyDescent="0.25">
      <c r="B45" s="265"/>
      <c r="C45" s="271"/>
      <c r="D45" s="271"/>
      <c r="E45" s="271"/>
      <c r="F45" s="271"/>
      <c r="G45" s="271"/>
      <c r="H45" s="280"/>
      <c r="I45" s="271"/>
    </row>
    <row r="46" spans="2:9" s="292" customFormat="1" ht="25.15" customHeight="1" x14ac:dyDescent="0.2">
      <c r="B46" s="405" t="s">
        <v>193</v>
      </c>
      <c r="C46" s="406"/>
      <c r="D46" s="406"/>
      <c r="E46" s="406"/>
      <c r="F46" s="406"/>
      <c r="G46" s="406"/>
      <c r="H46" s="407"/>
      <c r="I46" s="291"/>
    </row>
    <row r="47" spans="2:9" s="294" customFormat="1" ht="25.15" customHeight="1" x14ac:dyDescent="0.2">
      <c r="B47" s="390" t="s">
        <v>194</v>
      </c>
      <c r="C47" s="391"/>
      <c r="D47" s="391"/>
      <c r="E47" s="391"/>
      <c r="F47" s="391"/>
      <c r="G47" s="391"/>
      <c r="H47" s="392"/>
      <c r="I47" s="293"/>
    </row>
    <row r="48" spans="2:9" s="114" customFormat="1" ht="25.15" customHeight="1" x14ac:dyDescent="0.2">
      <c r="B48" s="390" t="s">
        <v>195</v>
      </c>
      <c r="C48" s="391"/>
      <c r="D48" s="391"/>
      <c r="E48" s="391"/>
      <c r="F48" s="391"/>
      <c r="G48" s="391"/>
      <c r="H48" s="392"/>
      <c r="I48" s="293"/>
    </row>
    <row r="49" spans="2:9" s="114" customFormat="1" ht="25.15" customHeight="1" thickBot="1" x14ac:dyDescent="0.25">
      <c r="B49" s="393" t="s">
        <v>196</v>
      </c>
      <c r="C49" s="394"/>
      <c r="D49" s="394"/>
      <c r="E49" s="394"/>
      <c r="F49" s="394"/>
      <c r="G49" s="394"/>
      <c r="H49" s="395"/>
      <c r="I49" s="293"/>
    </row>
    <row r="50" spans="2:9" ht="16.5" thickBot="1" x14ac:dyDescent="0.3">
      <c r="B50" s="295"/>
    </row>
    <row r="51" spans="2:9" s="40" customFormat="1" ht="21" thickTop="1" x14ac:dyDescent="0.3">
      <c r="B51" s="396" t="s">
        <v>168</v>
      </c>
      <c r="C51" s="397"/>
      <c r="D51" s="397"/>
      <c r="E51" s="397"/>
      <c r="F51" s="397"/>
      <c r="G51" s="397"/>
      <c r="H51" s="398"/>
      <c r="I51" s="190"/>
    </row>
    <row r="52" spans="2:9" s="36" customFormat="1" ht="15" customHeight="1" x14ac:dyDescent="0.25">
      <c r="B52" s="296" t="s">
        <v>197</v>
      </c>
      <c r="C52" s="260"/>
      <c r="D52" s="260"/>
      <c r="E52" s="260"/>
      <c r="F52" s="260"/>
      <c r="G52" s="260"/>
      <c r="H52" s="261"/>
      <c r="I52" s="260"/>
    </row>
    <row r="53" spans="2:9" s="70" customFormat="1" ht="12.75" x14ac:dyDescent="0.2">
      <c r="B53" s="262" t="s">
        <v>170</v>
      </c>
      <c r="C53" s="263">
        <v>25000</v>
      </c>
      <c r="D53" s="263">
        <v>35000</v>
      </c>
      <c r="E53" s="263">
        <v>45000</v>
      </c>
      <c r="F53" s="263">
        <v>55000</v>
      </c>
      <c r="G53" s="263">
        <v>85000</v>
      </c>
      <c r="H53" s="264">
        <v>125000</v>
      </c>
      <c r="I53" s="260"/>
    </row>
    <row r="54" spans="2:9" s="36" customFormat="1" ht="15.75" x14ac:dyDescent="0.25">
      <c r="B54" s="265"/>
      <c r="C54" s="266"/>
      <c r="D54" s="266"/>
      <c r="E54" s="266"/>
      <c r="F54" s="266"/>
      <c r="G54" s="266"/>
      <c r="H54" s="267"/>
      <c r="I54" s="260"/>
    </row>
    <row r="55" spans="2:9" s="1" customFormat="1" ht="12.75" x14ac:dyDescent="0.2">
      <c r="B55" s="268" t="s">
        <v>171</v>
      </c>
      <c r="C55" s="269">
        <v>0.1</v>
      </c>
      <c r="D55" s="269">
        <v>0.1</v>
      </c>
      <c r="E55" s="269">
        <v>0.1</v>
      </c>
      <c r="F55" s="269">
        <v>0.1</v>
      </c>
      <c r="G55" s="269">
        <v>0.1</v>
      </c>
      <c r="H55" s="270">
        <v>0.1</v>
      </c>
      <c r="I55" s="271"/>
    </row>
    <row r="56" spans="2:9" s="36" customFormat="1" ht="15.75" x14ac:dyDescent="0.25">
      <c r="B56" s="265"/>
      <c r="C56" s="272"/>
      <c r="D56" s="272"/>
      <c r="E56" s="272"/>
      <c r="F56" s="272"/>
      <c r="G56" s="272"/>
      <c r="H56" s="273"/>
      <c r="I56" s="274"/>
    </row>
    <row r="57" spans="2:9" s="36" customFormat="1" ht="15.75" x14ac:dyDescent="0.25">
      <c r="B57" s="268" t="s">
        <v>172</v>
      </c>
      <c r="C57" s="275"/>
      <c r="D57" s="275"/>
      <c r="E57" s="275"/>
      <c r="F57" s="275"/>
      <c r="G57" s="275"/>
      <c r="H57" s="276"/>
      <c r="I57" s="274"/>
    </row>
    <row r="58" spans="2:9" ht="12.75" x14ac:dyDescent="0.2">
      <c r="B58" s="268" t="s">
        <v>173</v>
      </c>
      <c r="C58" s="275"/>
      <c r="D58" s="275"/>
      <c r="E58" s="275"/>
      <c r="F58" s="275"/>
      <c r="G58" s="275"/>
      <c r="H58" s="276"/>
      <c r="I58" s="271"/>
    </row>
    <row r="59" spans="2:9" ht="12.75" x14ac:dyDescent="0.2">
      <c r="B59" s="268" t="s">
        <v>174</v>
      </c>
      <c r="C59" s="275"/>
      <c r="D59" s="275"/>
      <c r="E59" s="275"/>
      <c r="F59" s="275"/>
      <c r="G59" s="275"/>
      <c r="H59" s="276"/>
      <c r="I59" s="271"/>
    </row>
    <row r="60" spans="2:9" ht="12.75" x14ac:dyDescent="0.2">
      <c r="B60" s="268" t="s">
        <v>175</v>
      </c>
      <c r="C60" s="275"/>
      <c r="D60" s="275"/>
      <c r="E60" s="275"/>
      <c r="F60" s="275"/>
      <c r="G60" s="275"/>
      <c r="H60" s="276"/>
      <c r="I60" s="271"/>
    </row>
    <row r="61" spans="2:9" ht="12.75" x14ac:dyDescent="0.2">
      <c r="B61" s="268" t="s">
        <v>176</v>
      </c>
      <c r="C61" s="275"/>
      <c r="D61" s="275"/>
      <c r="E61" s="275"/>
      <c r="F61" s="275"/>
      <c r="G61" s="275"/>
      <c r="H61" s="276"/>
      <c r="I61" s="271"/>
    </row>
    <row r="62" spans="2:9" ht="12.75" x14ac:dyDescent="0.2">
      <c r="B62" s="277" t="s">
        <v>177</v>
      </c>
      <c r="C62" s="278">
        <f>SUM(C57:C61)</f>
        <v>0</v>
      </c>
      <c r="D62" s="278">
        <f t="shared" ref="D62:H62" si="3">SUM(D57:D61)</f>
        <v>0</v>
      </c>
      <c r="E62" s="278">
        <f t="shared" si="3"/>
        <v>0</v>
      </c>
      <c r="F62" s="278">
        <f t="shared" si="3"/>
        <v>0</v>
      </c>
      <c r="G62" s="278">
        <f t="shared" si="3"/>
        <v>0</v>
      </c>
      <c r="H62" s="279">
        <f t="shared" si="3"/>
        <v>0</v>
      </c>
      <c r="I62" s="271"/>
    </row>
    <row r="63" spans="2:9" ht="12.75" x14ac:dyDescent="0.2">
      <c r="B63" s="265"/>
      <c r="C63" s="297"/>
      <c r="D63" s="297"/>
      <c r="E63" s="297"/>
      <c r="F63" s="297"/>
      <c r="G63" s="297"/>
      <c r="H63" s="298"/>
      <c r="I63" s="271"/>
    </row>
    <row r="64" spans="2:9" ht="12.75" x14ac:dyDescent="0.2">
      <c r="B64" s="399" t="s">
        <v>178</v>
      </c>
      <c r="C64" s="400"/>
      <c r="D64" s="400"/>
      <c r="E64" s="400"/>
      <c r="F64" s="400"/>
      <c r="G64" s="400"/>
      <c r="H64" s="401"/>
      <c r="I64" s="281"/>
    </row>
    <row r="65" spans="2:9" s="145" customFormat="1" ht="18" x14ac:dyDescent="0.25">
      <c r="B65" s="262" t="s">
        <v>179</v>
      </c>
      <c r="C65" s="263">
        <f t="shared" ref="C65:H65" si="4">C53-(C53*C55)-(C53*(SUM(C57:C61)))</f>
        <v>22500</v>
      </c>
      <c r="D65" s="263">
        <f t="shared" si="4"/>
        <v>31500</v>
      </c>
      <c r="E65" s="263">
        <f t="shared" si="4"/>
        <v>40500</v>
      </c>
      <c r="F65" s="263">
        <f t="shared" si="4"/>
        <v>49500</v>
      </c>
      <c r="G65" s="263">
        <f t="shared" si="4"/>
        <v>76500</v>
      </c>
      <c r="H65" s="264">
        <f t="shared" si="4"/>
        <v>112500</v>
      </c>
      <c r="I65" s="260"/>
    </row>
    <row r="66" spans="2:9" ht="12.4" customHeight="1" x14ac:dyDescent="0.2">
      <c r="B66" s="282"/>
      <c r="C66" s="283"/>
      <c r="D66" s="283"/>
      <c r="E66" s="283"/>
      <c r="F66" s="283"/>
      <c r="G66" s="283"/>
      <c r="H66" s="284"/>
      <c r="I66" s="281"/>
    </row>
    <row r="67" spans="2:9" s="1" customFormat="1" ht="12.75" x14ac:dyDescent="0.2">
      <c r="B67" s="286" t="s">
        <v>180</v>
      </c>
      <c r="C67" s="269">
        <v>0.39</v>
      </c>
      <c r="D67" s="269">
        <v>0.36</v>
      </c>
      <c r="E67" s="269">
        <v>0.32</v>
      </c>
      <c r="F67" s="269">
        <v>0.3</v>
      </c>
      <c r="G67" s="269">
        <v>0.3</v>
      </c>
      <c r="H67" s="270">
        <v>0.28999999999999998</v>
      </c>
      <c r="I67" s="271"/>
    </row>
    <row r="68" spans="2:9" s="36" customFormat="1" ht="15.75" x14ac:dyDescent="0.25">
      <c r="B68" s="285"/>
      <c r="C68" s="272"/>
      <c r="D68" s="272"/>
      <c r="E68" s="272"/>
      <c r="F68" s="272"/>
      <c r="G68" s="272"/>
      <c r="H68" s="273"/>
      <c r="I68" s="274"/>
    </row>
    <row r="69" spans="2:9" ht="12.75" x14ac:dyDescent="0.2">
      <c r="B69" s="285" t="s">
        <v>181</v>
      </c>
      <c r="C69" s="269">
        <v>0.15</v>
      </c>
      <c r="D69" s="269">
        <v>0.12</v>
      </c>
      <c r="E69" s="269">
        <v>0.13</v>
      </c>
      <c r="F69" s="269">
        <v>0.12</v>
      </c>
      <c r="G69" s="269">
        <v>0.11</v>
      </c>
      <c r="H69" s="270">
        <v>0.11</v>
      </c>
      <c r="I69" s="271"/>
    </row>
    <row r="70" spans="2:9" ht="12.75" x14ac:dyDescent="0.2">
      <c r="B70" s="285"/>
      <c r="C70" s="269"/>
      <c r="D70" s="269"/>
      <c r="E70" s="269"/>
      <c r="F70" s="269"/>
      <c r="G70" s="269"/>
      <c r="H70" s="270"/>
      <c r="I70" s="271"/>
    </row>
    <row r="71" spans="2:9" ht="12.75" x14ac:dyDescent="0.2">
      <c r="B71" s="285" t="s">
        <v>182</v>
      </c>
      <c r="C71" s="269">
        <v>0.15</v>
      </c>
      <c r="D71" s="269">
        <v>0.12</v>
      </c>
      <c r="E71" s="269">
        <v>0.13</v>
      </c>
      <c r="F71" s="269">
        <v>0.14000000000000001</v>
      </c>
      <c r="G71" s="269">
        <v>0.13</v>
      </c>
      <c r="H71" s="270">
        <v>0.13</v>
      </c>
      <c r="I71" s="271"/>
    </row>
    <row r="72" spans="2:9" ht="12.75" x14ac:dyDescent="0.2">
      <c r="B72" s="285"/>
      <c r="C72" s="269"/>
      <c r="D72" s="269"/>
      <c r="E72" s="269"/>
      <c r="F72" s="269"/>
      <c r="G72" s="269"/>
      <c r="H72" s="270"/>
      <c r="I72" s="271"/>
    </row>
    <row r="73" spans="2:9" ht="12.75" x14ac:dyDescent="0.2">
      <c r="B73" s="285" t="s">
        <v>183</v>
      </c>
      <c r="C73" s="269">
        <v>0.05</v>
      </c>
      <c r="D73" s="269">
        <v>0.05</v>
      </c>
      <c r="E73" s="269">
        <v>0.05</v>
      </c>
      <c r="F73" s="269">
        <v>0.05</v>
      </c>
      <c r="G73" s="269">
        <v>0.05</v>
      </c>
      <c r="H73" s="270">
        <v>0.05</v>
      </c>
      <c r="I73" s="271"/>
    </row>
    <row r="74" spans="2:9" ht="12.75" x14ac:dyDescent="0.2">
      <c r="B74" s="285"/>
      <c r="C74" s="269"/>
      <c r="D74" s="269"/>
      <c r="E74" s="269"/>
      <c r="F74" s="269"/>
      <c r="G74" s="269"/>
      <c r="H74" s="270"/>
      <c r="I74" s="271"/>
    </row>
    <row r="75" spans="2:9" s="1" customFormat="1" ht="14.65" customHeight="1" x14ac:dyDescent="0.2">
      <c r="B75" s="286" t="s">
        <v>184</v>
      </c>
      <c r="C75" s="269">
        <v>0.05</v>
      </c>
      <c r="D75" s="269">
        <v>0.05</v>
      </c>
      <c r="E75" s="269">
        <v>0.05</v>
      </c>
      <c r="F75" s="269">
        <v>0.05</v>
      </c>
      <c r="G75" s="269">
        <v>0.05</v>
      </c>
      <c r="H75" s="270">
        <v>0.05</v>
      </c>
      <c r="I75" s="271"/>
    </row>
    <row r="76" spans="2:9" s="1" customFormat="1" ht="14.65" customHeight="1" x14ac:dyDescent="0.2">
      <c r="B76" s="286"/>
      <c r="C76" s="269"/>
      <c r="D76" s="269"/>
      <c r="E76" s="269"/>
      <c r="F76" s="269"/>
      <c r="G76" s="269"/>
      <c r="H76" s="270"/>
      <c r="I76" s="271"/>
    </row>
    <row r="77" spans="2:9" ht="12.75" x14ac:dyDescent="0.2">
      <c r="B77" s="285" t="s">
        <v>185</v>
      </c>
      <c r="C77" s="269">
        <v>0.03</v>
      </c>
      <c r="D77" s="269">
        <v>0.05</v>
      </c>
      <c r="E77" s="269">
        <v>0.05</v>
      </c>
      <c r="F77" s="269">
        <v>7.0000000000000007E-2</v>
      </c>
      <c r="G77" s="269">
        <v>7.0000000000000007E-2</v>
      </c>
      <c r="H77" s="270">
        <v>0.08</v>
      </c>
      <c r="I77" s="271"/>
    </row>
    <row r="78" spans="2:9" ht="12.75" x14ac:dyDescent="0.2">
      <c r="B78" s="285"/>
      <c r="C78" s="269"/>
      <c r="D78" s="269"/>
      <c r="E78" s="269"/>
      <c r="F78" s="269"/>
      <c r="G78" s="269"/>
      <c r="H78" s="270"/>
      <c r="I78" s="271"/>
    </row>
    <row r="79" spans="2:9" ht="12.75" x14ac:dyDescent="0.2">
      <c r="B79" s="285" t="s">
        <v>47</v>
      </c>
      <c r="C79" s="269">
        <v>0.04</v>
      </c>
      <c r="D79" s="269">
        <v>0.05</v>
      </c>
      <c r="E79" s="269">
        <v>0.05</v>
      </c>
      <c r="F79" s="269">
        <v>0.06</v>
      </c>
      <c r="G79" s="269">
        <v>7.0000000000000007E-2</v>
      </c>
      <c r="H79" s="270">
        <v>7.0000000000000007E-2</v>
      </c>
      <c r="I79" s="271"/>
    </row>
    <row r="80" spans="2:9" ht="12.75" x14ac:dyDescent="0.2">
      <c r="B80" s="265"/>
      <c r="C80" s="269"/>
      <c r="D80" s="269"/>
      <c r="E80" s="269"/>
      <c r="F80" s="269"/>
      <c r="G80" s="269"/>
      <c r="H80" s="270"/>
      <c r="I80" s="271"/>
    </row>
    <row r="81" spans="2:9" ht="12.75" x14ac:dyDescent="0.2">
      <c r="B81" s="265" t="s">
        <v>186</v>
      </c>
      <c r="C81" s="269">
        <v>0.05</v>
      </c>
      <c r="D81" s="269">
        <v>0.05</v>
      </c>
      <c r="E81" s="269">
        <v>0.05</v>
      </c>
      <c r="F81" s="269">
        <v>0.05</v>
      </c>
      <c r="G81" s="269">
        <v>0.05</v>
      </c>
      <c r="H81" s="270">
        <v>0.05</v>
      </c>
      <c r="I81" s="271"/>
    </row>
    <row r="82" spans="2:9" ht="12.75" x14ac:dyDescent="0.2">
      <c r="B82" s="265"/>
      <c r="C82" s="269"/>
      <c r="D82" s="269"/>
      <c r="E82" s="269"/>
      <c r="F82" s="269"/>
      <c r="G82" s="269"/>
      <c r="H82" s="270"/>
      <c r="I82" s="271"/>
    </row>
    <row r="83" spans="2:9" ht="12.75" x14ac:dyDescent="0.2">
      <c r="B83" s="265" t="s">
        <v>187</v>
      </c>
      <c r="C83" s="269">
        <v>0.05</v>
      </c>
      <c r="D83" s="269">
        <v>0.06</v>
      </c>
      <c r="E83" s="269">
        <v>0.06</v>
      </c>
      <c r="F83" s="269">
        <v>0.05</v>
      </c>
      <c r="G83" s="269">
        <v>0.05</v>
      </c>
      <c r="H83" s="270">
        <v>0.05</v>
      </c>
      <c r="I83" s="271"/>
    </row>
    <row r="84" spans="2:9" ht="12.75" x14ac:dyDescent="0.2">
      <c r="B84" s="265"/>
      <c r="C84" s="269"/>
      <c r="D84" s="269"/>
      <c r="E84" s="269"/>
      <c r="F84" s="269"/>
      <c r="G84" s="269"/>
      <c r="H84" s="270"/>
      <c r="I84" s="271"/>
    </row>
    <row r="85" spans="2:9" ht="12.75" x14ac:dyDescent="0.2">
      <c r="B85" s="265" t="s">
        <v>188</v>
      </c>
      <c r="C85" s="269">
        <v>0.04</v>
      </c>
      <c r="D85" s="269">
        <v>0.04</v>
      </c>
      <c r="E85" s="269">
        <v>0.06</v>
      </c>
      <c r="F85" s="269">
        <v>0.06</v>
      </c>
      <c r="G85" s="269">
        <v>7.0000000000000007E-2</v>
      </c>
      <c r="H85" s="270">
        <v>7.0000000000000007E-2</v>
      </c>
      <c r="I85" s="271"/>
    </row>
    <row r="86" spans="2:9" ht="12.75" x14ac:dyDescent="0.2">
      <c r="B86" s="265"/>
      <c r="C86" s="269"/>
      <c r="D86" s="269"/>
      <c r="E86" s="269"/>
      <c r="F86" s="269"/>
      <c r="G86" s="269"/>
      <c r="H86" s="270"/>
      <c r="I86" s="271"/>
    </row>
    <row r="87" spans="2:9" ht="12.75" x14ac:dyDescent="0.2">
      <c r="B87" s="265" t="s">
        <v>189</v>
      </c>
      <c r="C87" s="269">
        <v>0</v>
      </c>
      <c r="D87" s="269">
        <v>0.05</v>
      </c>
      <c r="E87" s="269">
        <v>0.05</v>
      </c>
      <c r="F87" s="269">
        <v>0.05</v>
      </c>
      <c r="G87" s="269">
        <v>0.05</v>
      </c>
      <c r="H87" s="270">
        <v>0.05</v>
      </c>
      <c r="I87" s="271"/>
    </row>
    <row r="88" spans="2:9" ht="12.75" x14ac:dyDescent="0.2">
      <c r="B88" s="277" t="s">
        <v>190</v>
      </c>
      <c r="C88" s="287">
        <f t="shared" ref="C88:H88" si="5">SUM(C67:C87)</f>
        <v>1.0000000000000002</v>
      </c>
      <c r="D88" s="287">
        <f t="shared" si="5"/>
        <v>1.0000000000000002</v>
      </c>
      <c r="E88" s="287">
        <f t="shared" si="5"/>
        <v>1.0000000000000004</v>
      </c>
      <c r="F88" s="287">
        <f t="shared" si="5"/>
        <v>1.0000000000000004</v>
      </c>
      <c r="G88" s="287">
        <f t="shared" si="5"/>
        <v>1.0000000000000004</v>
      </c>
      <c r="H88" s="288">
        <f t="shared" si="5"/>
        <v>1.0000000000000002</v>
      </c>
      <c r="I88" s="271"/>
    </row>
    <row r="89" spans="2:9" ht="12.75" x14ac:dyDescent="0.2">
      <c r="B89" s="277"/>
      <c r="C89" s="271"/>
      <c r="D89" s="271"/>
      <c r="E89" s="271"/>
      <c r="F89" s="271"/>
      <c r="G89" s="271"/>
      <c r="H89" s="280"/>
      <c r="I89" s="271"/>
    </row>
    <row r="90" spans="2:9" ht="12.75" x14ac:dyDescent="0.2">
      <c r="B90" s="402" t="s">
        <v>191</v>
      </c>
      <c r="C90" s="403"/>
      <c r="D90" s="403"/>
      <c r="E90" s="403"/>
      <c r="F90" s="403"/>
      <c r="G90" s="403"/>
      <c r="H90" s="404"/>
      <c r="I90" s="271"/>
    </row>
    <row r="91" spans="2:9" ht="12.75" x14ac:dyDescent="0.2">
      <c r="B91" s="265" t="s">
        <v>192</v>
      </c>
      <c r="C91" s="289">
        <v>0.08</v>
      </c>
      <c r="D91" s="289">
        <v>0.06</v>
      </c>
      <c r="E91" s="289">
        <v>0.05</v>
      </c>
      <c r="F91" s="289">
        <v>0.05</v>
      </c>
      <c r="G91" s="289">
        <v>0.05</v>
      </c>
      <c r="H91" s="290">
        <v>0.05</v>
      </c>
      <c r="I91" s="271"/>
    </row>
    <row r="92" spans="2:9" ht="13.5" thickBot="1" x14ac:dyDescent="0.25">
      <c r="B92" s="265"/>
      <c r="C92" s="271"/>
      <c r="D92" s="271"/>
      <c r="E92" s="271"/>
      <c r="F92" s="271"/>
      <c r="G92" s="271"/>
      <c r="H92" s="280"/>
      <c r="I92" s="271"/>
    </row>
    <row r="93" spans="2:9" s="292" customFormat="1" ht="25.15" customHeight="1" x14ac:dyDescent="0.2">
      <c r="B93" s="405" t="s">
        <v>193</v>
      </c>
      <c r="C93" s="406"/>
      <c r="D93" s="406"/>
      <c r="E93" s="406"/>
      <c r="F93" s="406"/>
      <c r="G93" s="406"/>
      <c r="H93" s="407"/>
      <c r="I93" s="291"/>
    </row>
    <row r="94" spans="2:9" s="294" customFormat="1" ht="25.15" customHeight="1" x14ac:dyDescent="0.2">
      <c r="B94" s="390" t="s">
        <v>194</v>
      </c>
      <c r="C94" s="391"/>
      <c r="D94" s="391"/>
      <c r="E94" s="391"/>
      <c r="F94" s="391"/>
      <c r="G94" s="391"/>
      <c r="H94" s="392"/>
      <c r="I94" s="293"/>
    </row>
    <row r="95" spans="2:9" s="114" customFormat="1" ht="25.15" customHeight="1" x14ac:dyDescent="0.2">
      <c r="B95" s="390" t="s">
        <v>195</v>
      </c>
      <c r="C95" s="391"/>
      <c r="D95" s="391"/>
      <c r="E95" s="391"/>
      <c r="F95" s="391"/>
      <c r="G95" s="391"/>
      <c r="H95" s="392"/>
      <c r="I95" s="293"/>
    </row>
    <row r="96" spans="2:9" s="114" customFormat="1" ht="25.15" customHeight="1" thickBot="1" x14ac:dyDescent="0.25">
      <c r="B96" s="393" t="s">
        <v>196</v>
      </c>
      <c r="C96" s="394"/>
      <c r="D96" s="394"/>
      <c r="E96" s="394"/>
      <c r="F96" s="394"/>
      <c r="G96" s="394"/>
      <c r="H96" s="395"/>
      <c r="I96" s="293"/>
    </row>
    <row r="97" spans="2:9" ht="16.5" thickBot="1" x14ac:dyDescent="0.3">
      <c r="B97" s="295"/>
    </row>
    <row r="98" spans="2:9" s="40" customFormat="1" ht="21" thickTop="1" x14ac:dyDescent="0.3">
      <c r="B98" s="396" t="s">
        <v>168</v>
      </c>
      <c r="C98" s="397"/>
      <c r="D98" s="397"/>
      <c r="E98" s="397"/>
      <c r="F98" s="397"/>
      <c r="G98" s="397"/>
      <c r="H98" s="398"/>
      <c r="I98" s="190"/>
    </row>
    <row r="99" spans="2:9" s="36" customFormat="1" ht="15" customHeight="1" x14ac:dyDescent="0.25">
      <c r="B99" s="296" t="s">
        <v>198</v>
      </c>
      <c r="C99" s="260"/>
      <c r="D99" s="260"/>
      <c r="E99" s="260"/>
      <c r="F99" s="260"/>
      <c r="G99" s="260"/>
      <c r="H99" s="261"/>
      <c r="I99" s="260"/>
    </row>
    <row r="100" spans="2:9" s="70" customFormat="1" ht="12.75" x14ac:dyDescent="0.2">
      <c r="B100" s="262" t="s">
        <v>170</v>
      </c>
      <c r="C100" s="263">
        <v>25000</v>
      </c>
      <c r="D100" s="263">
        <v>35000</v>
      </c>
      <c r="E100" s="263">
        <v>45000</v>
      </c>
      <c r="F100" s="263">
        <v>55000</v>
      </c>
      <c r="G100" s="263">
        <v>85000</v>
      </c>
      <c r="H100" s="264">
        <v>125000</v>
      </c>
      <c r="I100" s="260"/>
    </row>
    <row r="101" spans="2:9" s="36" customFormat="1" ht="15.75" x14ac:dyDescent="0.25">
      <c r="B101" s="265"/>
      <c r="C101" s="266"/>
      <c r="D101" s="266"/>
      <c r="E101" s="266"/>
      <c r="F101" s="266"/>
      <c r="G101" s="266"/>
      <c r="H101" s="267"/>
      <c r="I101" s="260"/>
    </row>
    <row r="102" spans="2:9" s="1" customFormat="1" ht="12.75" x14ac:dyDescent="0.2">
      <c r="B102" s="268" t="s">
        <v>171</v>
      </c>
      <c r="C102" s="269">
        <v>0.1</v>
      </c>
      <c r="D102" s="269">
        <v>0.1</v>
      </c>
      <c r="E102" s="269">
        <v>0.1</v>
      </c>
      <c r="F102" s="269">
        <v>0.1</v>
      </c>
      <c r="G102" s="269">
        <v>0.1</v>
      </c>
      <c r="H102" s="270">
        <v>0.1</v>
      </c>
      <c r="I102" s="271"/>
    </row>
    <row r="103" spans="2:9" s="36" customFormat="1" ht="15.75" x14ac:dyDescent="0.25">
      <c r="B103" s="265"/>
      <c r="C103" s="272"/>
      <c r="D103" s="272"/>
      <c r="E103" s="272"/>
      <c r="F103" s="272"/>
      <c r="G103" s="272"/>
      <c r="H103" s="273"/>
      <c r="I103" s="274"/>
    </row>
    <row r="104" spans="2:9" s="36" customFormat="1" ht="15.75" x14ac:dyDescent="0.25">
      <c r="B104" s="268" t="s">
        <v>172</v>
      </c>
      <c r="C104" s="275"/>
      <c r="D104" s="275"/>
      <c r="E104" s="275"/>
      <c r="F104" s="275"/>
      <c r="G104" s="275"/>
      <c r="H104" s="276"/>
      <c r="I104" s="274"/>
    </row>
    <row r="105" spans="2:9" ht="12.75" x14ac:dyDescent="0.2">
      <c r="B105" s="268" t="s">
        <v>173</v>
      </c>
      <c r="C105" s="275"/>
      <c r="D105" s="275"/>
      <c r="E105" s="275"/>
      <c r="F105" s="275"/>
      <c r="G105" s="275"/>
      <c r="H105" s="276"/>
      <c r="I105" s="271"/>
    </row>
    <row r="106" spans="2:9" ht="12.75" x14ac:dyDescent="0.2">
      <c r="B106" s="268" t="s">
        <v>174</v>
      </c>
      <c r="C106" s="275"/>
      <c r="D106" s="275"/>
      <c r="E106" s="275"/>
      <c r="F106" s="275"/>
      <c r="G106" s="275"/>
      <c r="H106" s="276"/>
      <c r="I106" s="271"/>
    </row>
    <row r="107" spans="2:9" ht="12.75" x14ac:dyDescent="0.2">
      <c r="B107" s="268" t="s">
        <v>175</v>
      </c>
      <c r="C107" s="275"/>
      <c r="D107" s="275"/>
      <c r="E107" s="275"/>
      <c r="F107" s="275"/>
      <c r="G107" s="275"/>
      <c r="H107" s="276"/>
      <c r="I107" s="271"/>
    </row>
    <row r="108" spans="2:9" ht="12.75" x14ac:dyDescent="0.2">
      <c r="B108" s="268" t="s">
        <v>176</v>
      </c>
      <c r="C108" s="275"/>
      <c r="D108" s="275"/>
      <c r="E108" s="275"/>
      <c r="F108" s="275"/>
      <c r="G108" s="275"/>
      <c r="H108" s="276"/>
      <c r="I108" s="271"/>
    </row>
    <row r="109" spans="2:9" ht="12.75" x14ac:dyDescent="0.2">
      <c r="B109" s="277" t="s">
        <v>177</v>
      </c>
      <c r="C109" s="278">
        <f>SUM(C104:C108)</f>
        <v>0</v>
      </c>
      <c r="D109" s="278">
        <f t="shared" ref="D109:H109" si="6">SUM(D104:D108)</f>
        <v>0</v>
      </c>
      <c r="E109" s="278">
        <f t="shared" si="6"/>
        <v>0</v>
      </c>
      <c r="F109" s="278">
        <f t="shared" si="6"/>
        <v>0</v>
      </c>
      <c r="G109" s="278">
        <f t="shared" si="6"/>
        <v>0</v>
      </c>
      <c r="H109" s="279">
        <f t="shared" si="6"/>
        <v>0</v>
      </c>
      <c r="I109" s="271"/>
    </row>
    <row r="110" spans="2:9" ht="12.75" x14ac:dyDescent="0.2">
      <c r="B110" s="265"/>
      <c r="C110" s="271"/>
      <c r="D110" s="271"/>
      <c r="E110" s="271"/>
      <c r="F110" s="271"/>
      <c r="G110" s="271"/>
      <c r="H110" s="280"/>
      <c r="I110" s="271"/>
    </row>
    <row r="111" spans="2:9" ht="12.75" x14ac:dyDescent="0.2">
      <c r="B111" s="399" t="s">
        <v>178</v>
      </c>
      <c r="C111" s="400"/>
      <c r="D111" s="400"/>
      <c r="E111" s="400"/>
      <c r="F111" s="400"/>
      <c r="G111" s="400"/>
      <c r="H111" s="401"/>
      <c r="I111" s="281"/>
    </row>
    <row r="112" spans="2:9" s="145" customFormat="1" ht="18" x14ac:dyDescent="0.25">
      <c r="B112" s="262" t="s">
        <v>179</v>
      </c>
      <c r="C112" s="263">
        <f>C100-(C100*C102)-(C100*(SUM(C104:C108)))</f>
        <v>22500</v>
      </c>
      <c r="D112" s="263">
        <f t="shared" ref="D112:H112" si="7">D100-(D100*D102)-(D100*(SUM(D104:D108)))</f>
        <v>31500</v>
      </c>
      <c r="E112" s="263">
        <f t="shared" si="7"/>
        <v>40500</v>
      </c>
      <c r="F112" s="263">
        <f t="shared" si="7"/>
        <v>49500</v>
      </c>
      <c r="G112" s="263">
        <f t="shared" si="7"/>
        <v>76500</v>
      </c>
      <c r="H112" s="264">
        <f t="shared" si="7"/>
        <v>112500</v>
      </c>
      <c r="I112" s="260">
        <f>I100-(I100*I102)-(I100*I105)</f>
        <v>0</v>
      </c>
    </row>
    <row r="113" spans="2:9" ht="12.4" customHeight="1" x14ac:dyDescent="0.2">
      <c r="B113" s="282"/>
      <c r="C113" s="283"/>
      <c r="D113" s="283"/>
      <c r="E113" s="283"/>
      <c r="F113" s="283"/>
      <c r="G113" s="283"/>
      <c r="H113" s="284"/>
      <c r="I113" s="281"/>
    </row>
    <row r="114" spans="2:9" s="1" customFormat="1" ht="12.75" x14ac:dyDescent="0.2">
      <c r="B114" s="286" t="s">
        <v>180</v>
      </c>
      <c r="C114" s="269">
        <v>0.4</v>
      </c>
      <c r="D114" s="269">
        <v>0.36</v>
      </c>
      <c r="E114" s="269">
        <v>0.34</v>
      </c>
      <c r="F114" s="269">
        <v>0.32</v>
      </c>
      <c r="G114" s="269">
        <v>0.31</v>
      </c>
      <c r="H114" s="270">
        <v>0.3</v>
      </c>
      <c r="I114" s="271"/>
    </row>
    <row r="115" spans="2:9" s="36" customFormat="1" ht="15.75" x14ac:dyDescent="0.25">
      <c r="B115" s="285"/>
      <c r="C115" s="272"/>
      <c r="D115" s="272"/>
      <c r="E115" s="272"/>
      <c r="F115" s="272"/>
      <c r="G115" s="272"/>
      <c r="H115" s="273"/>
      <c r="I115" s="274"/>
    </row>
    <row r="116" spans="2:9" ht="12.75" x14ac:dyDescent="0.2">
      <c r="B116" s="285" t="s">
        <v>181</v>
      </c>
      <c r="C116" s="269">
        <v>0.15</v>
      </c>
      <c r="D116" s="269">
        <v>0.14000000000000001</v>
      </c>
      <c r="E116" s="269">
        <v>0.13</v>
      </c>
      <c r="F116" s="269">
        <v>0.12</v>
      </c>
      <c r="G116" s="269">
        <v>0.11</v>
      </c>
      <c r="H116" s="270">
        <v>0.11</v>
      </c>
      <c r="I116" s="271"/>
    </row>
    <row r="117" spans="2:9" ht="12.75" x14ac:dyDescent="0.2">
      <c r="B117" s="285"/>
      <c r="C117" s="269"/>
      <c r="D117" s="269"/>
      <c r="E117" s="269"/>
      <c r="F117" s="269"/>
      <c r="G117" s="269"/>
      <c r="H117" s="270"/>
      <c r="I117" s="271"/>
    </row>
    <row r="118" spans="2:9" ht="12.75" x14ac:dyDescent="0.2">
      <c r="B118" s="285" t="s">
        <v>182</v>
      </c>
      <c r="C118" s="269">
        <v>0.15</v>
      </c>
      <c r="D118" s="269">
        <v>0.14000000000000001</v>
      </c>
      <c r="E118" s="269">
        <v>0.14000000000000001</v>
      </c>
      <c r="F118" s="269">
        <v>0.13</v>
      </c>
      <c r="G118" s="269">
        <v>0.13</v>
      </c>
      <c r="H118" s="270">
        <v>0.13</v>
      </c>
      <c r="I118" s="271"/>
    </row>
    <row r="119" spans="2:9" ht="12.75" x14ac:dyDescent="0.2">
      <c r="B119" s="285"/>
      <c r="C119" s="269"/>
      <c r="D119" s="269"/>
      <c r="E119" s="269"/>
      <c r="F119" s="269"/>
      <c r="G119" s="269"/>
      <c r="H119" s="270"/>
      <c r="I119" s="271"/>
    </row>
    <row r="120" spans="2:9" ht="12.75" x14ac:dyDescent="0.2">
      <c r="B120" s="285" t="s">
        <v>183</v>
      </c>
      <c r="C120" s="269">
        <v>0.05</v>
      </c>
      <c r="D120" s="269">
        <v>0.05</v>
      </c>
      <c r="E120" s="269">
        <v>0.05</v>
      </c>
      <c r="F120" s="269">
        <v>0.05</v>
      </c>
      <c r="G120" s="269">
        <v>0.05</v>
      </c>
      <c r="H120" s="270">
        <v>0.05</v>
      </c>
      <c r="I120" s="271"/>
    </row>
    <row r="121" spans="2:9" ht="12.75" x14ac:dyDescent="0.2">
      <c r="B121" s="285"/>
      <c r="C121" s="269"/>
      <c r="D121" s="269"/>
      <c r="E121" s="269"/>
      <c r="F121" s="269"/>
      <c r="G121" s="269"/>
      <c r="H121" s="270"/>
      <c r="I121" s="271"/>
    </row>
    <row r="122" spans="2:9" s="1" customFormat="1" ht="14.65" customHeight="1" x14ac:dyDescent="0.2">
      <c r="B122" s="286" t="s">
        <v>184</v>
      </c>
      <c r="C122" s="269">
        <v>0.05</v>
      </c>
      <c r="D122" s="269">
        <v>0.05</v>
      </c>
      <c r="E122" s="269">
        <v>0.05</v>
      </c>
      <c r="F122" s="269">
        <v>0.05</v>
      </c>
      <c r="G122" s="269">
        <v>0.05</v>
      </c>
      <c r="H122" s="270">
        <v>0.05</v>
      </c>
      <c r="I122" s="271"/>
    </row>
    <row r="123" spans="2:9" s="1" customFormat="1" ht="14.65" customHeight="1" x14ac:dyDescent="0.2">
      <c r="B123" s="286"/>
      <c r="C123" s="269"/>
      <c r="D123" s="269"/>
      <c r="E123" s="269"/>
      <c r="F123" s="269"/>
      <c r="G123" s="269"/>
      <c r="H123" s="270"/>
      <c r="I123" s="271"/>
    </row>
    <row r="124" spans="2:9" ht="12.75" x14ac:dyDescent="0.2">
      <c r="B124" s="285" t="s">
        <v>185</v>
      </c>
      <c r="C124" s="269">
        <v>0.03</v>
      </c>
      <c r="D124" s="269">
        <v>0.04</v>
      </c>
      <c r="E124" s="269">
        <v>0.04</v>
      </c>
      <c r="F124" s="269">
        <v>0.05</v>
      </c>
      <c r="G124" s="269">
        <v>7.0000000000000007E-2</v>
      </c>
      <c r="H124" s="270">
        <v>7.0000000000000007E-2</v>
      </c>
      <c r="I124" s="271"/>
    </row>
    <row r="125" spans="2:9" ht="12.75" x14ac:dyDescent="0.2">
      <c r="B125" s="285"/>
      <c r="C125" s="269"/>
      <c r="D125" s="269"/>
      <c r="E125" s="269"/>
      <c r="F125" s="269"/>
      <c r="G125" s="269"/>
      <c r="H125" s="270"/>
      <c r="I125" s="271"/>
    </row>
    <row r="126" spans="2:9" ht="12.75" x14ac:dyDescent="0.2">
      <c r="B126" s="285" t="s">
        <v>47</v>
      </c>
      <c r="C126" s="269">
        <v>0.04</v>
      </c>
      <c r="D126" s="269">
        <v>0.04</v>
      </c>
      <c r="E126" s="269">
        <v>0.05</v>
      </c>
      <c r="F126" s="269">
        <v>0.06</v>
      </c>
      <c r="G126" s="269">
        <v>0.06</v>
      </c>
      <c r="H126" s="270">
        <v>7.0000000000000007E-2</v>
      </c>
      <c r="I126" s="271"/>
    </row>
    <row r="127" spans="2:9" ht="12.75" x14ac:dyDescent="0.2">
      <c r="B127" s="265"/>
      <c r="C127" s="269"/>
      <c r="D127" s="269"/>
      <c r="E127" s="269"/>
      <c r="F127" s="269"/>
      <c r="G127" s="269"/>
      <c r="H127" s="270"/>
      <c r="I127" s="271"/>
    </row>
    <row r="128" spans="2:9" ht="12.75" x14ac:dyDescent="0.2">
      <c r="B128" s="265" t="s">
        <v>186</v>
      </c>
      <c r="C128" s="269">
        <v>0.04</v>
      </c>
      <c r="D128" s="269">
        <v>0.04</v>
      </c>
      <c r="E128" s="269">
        <v>0.04</v>
      </c>
      <c r="F128" s="269">
        <v>0.05</v>
      </c>
      <c r="G128" s="269">
        <v>0.05</v>
      </c>
      <c r="H128" s="270">
        <v>0.05</v>
      </c>
      <c r="I128" s="271"/>
    </row>
    <row r="129" spans="2:9" ht="12.75" x14ac:dyDescent="0.2">
      <c r="B129" s="265"/>
      <c r="C129" s="269"/>
      <c r="D129" s="269"/>
      <c r="E129" s="269"/>
      <c r="F129" s="269"/>
      <c r="G129" s="269"/>
      <c r="H129" s="270"/>
      <c r="I129" s="271"/>
    </row>
    <row r="130" spans="2:9" ht="12.75" x14ac:dyDescent="0.2">
      <c r="B130" s="265" t="s">
        <v>187</v>
      </c>
      <c r="C130" s="269">
        <v>0.06</v>
      </c>
      <c r="D130" s="269">
        <v>0.06</v>
      </c>
      <c r="E130" s="269">
        <v>0.06</v>
      </c>
      <c r="F130" s="269">
        <v>0.06</v>
      </c>
      <c r="G130" s="269">
        <v>0.05</v>
      </c>
      <c r="H130" s="270">
        <v>0.05</v>
      </c>
      <c r="I130" s="271"/>
    </row>
    <row r="131" spans="2:9" ht="12.75" x14ac:dyDescent="0.2">
      <c r="B131" s="265"/>
      <c r="C131" s="269"/>
      <c r="D131" s="269"/>
      <c r="E131" s="269"/>
      <c r="F131" s="269"/>
      <c r="G131" s="269"/>
      <c r="H131" s="270"/>
      <c r="I131" s="271"/>
    </row>
    <row r="132" spans="2:9" ht="12.75" x14ac:dyDescent="0.2">
      <c r="B132" s="265" t="s">
        <v>188</v>
      </c>
      <c r="C132" s="269">
        <v>0.03</v>
      </c>
      <c r="D132" s="269">
        <v>0.04</v>
      </c>
      <c r="E132" s="269">
        <v>0.05</v>
      </c>
      <c r="F132" s="269">
        <v>0.06</v>
      </c>
      <c r="G132" s="269">
        <v>7.0000000000000007E-2</v>
      </c>
      <c r="H132" s="270">
        <v>7.0000000000000007E-2</v>
      </c>
      <c r="I132" s="271"/>
    </row>
    <row r="133" spans="2:9" ht="12.75" x14ac:dyDescent="0.2">
      <c r="B133" s="265"/>
      <c r="C133" s="269"/>
      <c r="D133" s="269"/>
      <c r="E133" s="269"/>
      <c r="F133" s="269"/>
      <c r="G133" s="269"/>
      <c r="H133" s="270"/>
      <c r="I133" s="271"/>
    </row>
    <row r="134" spans="2:9" ht="12.75" x14ac:dyDescent="0.2">
      <c r="B134" s="265" t="s">
        <v>189</v>
      </c>
      <c r="C134" s="269">
        <v>0</v>
      </c>
      <c r="D134" s="269">
        <v>0.04</v>
      </c>
      <c r="E134" s="269">
        <v>0.05</v>
      </c>
      <c r="F134" s="269">
        <v>0.05</v>
      </c>
      <c r="G134" s="269">
        <v>0.05</v>
      </c>
      <c r="H134" s="270">
        <v>0.05</v>
      </c>
      <c r="I134" s="271"/>
    </row>
    <row r="135" spans="2:9" ht="12.75" x14ac:dyDescent="0.2">
      <c r="B135" s="277" t="s">
        <v>190</v>
      </c>
      <c r="C135" s="287">
        <f t="shared" ref="C135:H135" si="8">SUM(C114:C134)</f>
        <v>1.0000000000000002</v>
      </c>
      <c r="D135" s="287">
        <f t="shared" si="8"/>
        <v>1.0000000000000002</v>
      </c>
      <c r="E135" s="287">
        <f t="shared" si="8"/>
        <v>1.0000000000000004</v>
      </c>
      <c r="F135" s="287">
        <f t="shared" si="8"/>
        <v>1.0000000000000004</v>
      </c>
      <c r="G135" s="287">
        <f t="shared" si="8"/>
        <v>1.0000000000000004</v>
      </c>
      <c r="H135" s="288">
        <f t="shared" si="8"/>
        <v>1.0000000000000004</v>
      </c>
      <c r="I135" s="271"/>
    </row>
    <row r="136" spans="2:9" ht="12.75" x14ac:dyDescent="0.2">
      <c r="B136" s="277"/>
      <c r="C136" s="271"/>
      <c r="D136" s="271"/>
      <c r="E136" s="271"/>
      <c r="F136" s="271"/>
      <c r="G136" s="271"/>
      <c r="H136" s="280"/>
      <c r="I136" s="271"/>
    </row>
    <row r="137" spans="2:9" ht="12.75" x14ac:dyDescent="0.2">
      <c r="B137" s="402" t="s">
        <v>191</v>
      </c>
      <c r="C137" s="403"/>
      <c r="D137" s="403"/>
      <c r="E137" s="403"/>
      <c r="F137" s="403"/>
      <c r="G137" s="403"/>
      <c r="H137" s="404"/>
      <c r="I137" s="271"/>
    </row>
    <row r="138" spans="2:9" ht="12.75" x14ac:dyDescent="0.2">
      <c r="B138" s="265" t="s">
        <v>199</v>
      </c>
      <c r="C138" s="289">
        <v>0</v>
      </c>
      <c r="D138" s="289">
        <v>0</v>
      </c>
      <c r="E138" s="289">
        <v>0</v>
      </c>
      <c r="F138" s="289">
        <v>0</v>
      </c>
      <c r="G138" s="289">
        <v>0</v>
      </c>
      <c r="H138" s="290">
        <v>0</v>
      </c>
      <c r="I138" s="271"/>
    </row>
    <row r="139" spans="2:9" ht="13.5" thickBot="1" x14ac:dyDescent="0.25">
      <c r="B139" s="265"/>
      <c r="C139" s="271"/>
      <c r="D139" s="271"/>
      <c r="E139" s="271"/>
      <c r="F139" s="271"/>
      <c r="G139" s="271"/>
      <c r="H139" s="280"/>
      <c r="I139" s="271"/>
    </row>
    <row r="140" spans="2:9" s="292" customFormat="1" ht="25.15" customHeight="1" x14ac:dyDescent="0.2">
      <c r="B140" s="405" t="s">
        <v>193</v>
      </c>
      <c r="C140" s="406"/>
      <c r="D140" s="406"/>
      <c r="E140" s="406"/>
      <c r="F140" s="406"/>
      <c r="G140" s="406"/>
      <c r="H140" s="407"/>
      <c r="I140" s="291"/>
    </row>
    <row r="141" spans="2:9" s="294" customFormat="1" ht="25.15" customHeight="1" x14ac:dyDescent="0.2">
      <c r="B141" s="390" t="s">
        <v>194</v>
      </c>
      <c r="C141" s="391"/>
      <c r="D141" s="391"/>
      <c r="E141" s="391"/>
      <c r="F141" s="391"/>
      <c r="G141" s="391"/>
      <c r="H141" s="392"/>
      <c r="I141" s="293"/>
    </row>
    <row r="142" spans="2:9" s="114" customFormat="1" ht="25.15" customHeight="1" x14ac:dyDescent="0.2">
      <c r="B142" s="390" t="s">
        <v>195</v>
      </c>
      <c r="C142" s="391"/>
      <c r="D142" s="391"/>
      <c r="E142" s="391"/>
      <c r="F142" s="391"/>
      <c r="G142" s="391"/>
      <c r="H142" s="392"/>
      <c r="I142" s="293"/>
    </row>
    <row r="143" spans="2:9" s="114" customFormat="1" ht="25.15" customHeight="1" thickBot="1" x14ac:dyDescent="0.25">
      <c r="B143" s="393" t="s">
        <v>196</v>
      </c>
      <c r="C143" s="394"/>
      <c r="D143" s="394"/>
      <c r="E143" s="394"/>
      <c r="F143" s="394"/>
      <c r="G143" s="394"/>
      <c r="H143" s="395"/>
      <c r="I143" s="293"/>
    </row>
    <row r="144" spans="2:9" ht="16.5" thickBot="1" x14ac:dyDescent="0.3">
      <c r="B144" s="295"/>
    </row>
    <row r="145" spans="2:9" s="40" customFormat="1" ht="21" thickTop="1" x14ac:dyDescent="0.3">
      <c r="B145" s="396" t="s">
        <v>200</v>
      </c>
      <c r="C145" s="397"/>
      <c r="D145" s="397"/>
      <c r="E145" s="397"/>
      <c r="F145" s="397"/>
      <c r="G145" s="397"/>
      <c r="H145" s="398"/>
      <c r="I145" s="190"/>
    </row>
    <row r="146" spans="2:9" s="36" customFormat="1" ht="15" customHeight="1" x14ac:dyDescent="0.25">
      <c r="B146" s="296" t="s">
        <v>201</v>
      </c>
      <c r="C146" s="260"/>
      <c r="D146" s="260"/>
      <c r="E146" s="260"/>
      <c r="F146" s="260"/>
      <c r="G146" s="260"/>
      <c r="H146" s="261"/>
      <c r="I146" s="260"/>
    </row>
    <row r="147" spans="2:9" s="70" customFormat="1" ht="12.75" x14ac:dyDescent="0.2">
      <c r="B147" s="262" t="s">
        <v>170</v>
      </c>
      <c r="C147" s="263">
        <v>25000</v>
      </c>
      <c r="D147" s="263">
        <v>35000</v>
      </c>
      <c r="E147" s="263">
        <v>45000</v>
      </c>
      <c r="F147" s="263">
        <v>55000</v>
      </c>
      <c r="G147" s="263">
        <v>85000</v>
      </c>
      <c r="H147" s="264">
        <v>125000</v>
      </c>
      <c r="I147" s="260"/>
    </row>
    <row r="148" spans="2:9" s="36" customFormat="1" ht="15.75" x14ac:dyDescent="0.25">
      <c r="B148" s="265"/>
      <c r="C148" s="266"/>
      <c r="D148" s="266"/>
      <c r="E148" s="266"/>
      <c r="F148" s="266"/>
      <c r="G148" s="266"/>
      <c r="H148" s="267"/>
      <c r="I148" s="260"/>
    </row>
    <row r="149" spans="2:9" s="1" customFormat="1" ht="12.75" x14ac:dyDescent="0.2">
      <c r="B149" s="268" t="s">
        <v>171</v>
      </c>
      <c r="C149" s="269">
        <v>0.1</v>
      </c>
      <c r="D149" s="269">
        <v>0.1</v>
      </c>
      <c r="E149" s="269">
        <v>0.1</v>
      </c>
      <c r="F149" s="269">
        <v>0.1</v>
      </c>
      <c r="G149" s="269">
        <v>0.1</v>
      </c>
      <c r="H149" s="270">
        <v>0.1</v>
      </c>
      <c r="I149" s="271"/>
    </row>
    <row r="150" spans="2:9" s="36" customFormat="1" ht="15.75" x14ac:dyDescent="0.25">
      <c r="B150" s="265"/>
      <c r="C150" s="272"/>
      <c r="D150" s="272"/>
      <c r="E150" s="272"/>
      <c r="F150" s="272"/>
      <c r="G150" s="272"/>
      <c r="H150" s="273"/>
      <c r="I150" s="274"/>
    </row>
    <row r="151" spans="2:9" s="36" customFormat="1" ht="15.75" x14ac:dyDescent="0.25">
      <c r="B151" s="268" t="s">
        <v>172</v>
      </c>
      <c r="C151" s="275"/>
      <c r="D151" s="275"/>
      <c r="E151" s="275"/>
      <c r="F151" s="275"/>
      <c r="G151" s="275"/>
      <c r="H151" s="276"/>
      <c r="I151" s="274"/>
    </row>
    <row r="152" spans="2:9" ht="12.75" x14ac:dyDescent="0.2">
      <c r="B152" s="268" t="s">
        <v>173</v>
      </c>
      <c r="C152" s="275"/>
      <c r="D152" s="275"/>
      <c r="E152" s="275"/>
      <c r="F152" s="275"/>
      <c r="G152" s="275"/>
      <c r="H152" s="276"/>
      <c r="I152" s="271"/>
    </row>
    <row r="153" spans="2:9" ht="12.75" x14ac:dyDescent="0.2">
      <c r="B153" s="268" t="s">
        <v>174</v>
      </c>
      <c r="C153" s="275"/>
      <c r="D153" s="275"/>
      <c r="E153" s="275"/>
      <c r="F153" s="275"/>
      <c r="G153" s="275"/>
      <c r="H153" s="276"/>
      <c r="I153" s="271"/>
    </row>
    <row r="154" spans="2:9" ht="12.75" x14ac:dyDescent="0.2">
      <c r="B154" s="268" t="s">
        <v>175</v>
      </c>
      <c r="C154" s="275"/>
      <c r="D154" s="275"/>
      <c r="E154" s="275"/>
      <c r="F154" s="275"/>
      <c r="G154" s="275"/>
      <c r="H154" s="276"/>
      <c r="I154" s="271"/>
    </row>
    <row r="155" spans="2:9" ht="12.75" x14ac:dyDescent="0.2">
      <c r="B155" s="268" t="s">
        <v>176</v>
      </c>
      <c r="C155" s="275"/>
      <c r="D155" s="275"/>
      <c r="E155" s="275"/>
      <c r="F155" s="275"/>
      <c r="G155" s="275"/>
      <c r="H155" s="276"/>
      <c r="I155" s="271"/>
    </row>
    <row r="156" spans="2:9" ht="12.75" x14ac:dyDescent="0.2">
      <c r="B156" s="277" t="s">
        <v>177</v>
      </c>
      <c r="C156" s="278">
        <f>SUM(C151:C155)</f>
        <v>0</v>
      </c>
      <c r="D156" s="278">
        <f t="shared" ref="D156:H156" si="9">SUM(D151:D155)</f>
        <v>0</v>
      </c>
      <c r="E156" s="278">
        <f t="shared" si="9"/>
        <v>0</v>
      </c>
      <c r="F156" s="278">
        <f t="shared" si="9"/>
        <v>0</v>
      </c>
      <c r="G156" s="278">
        <f t="shared" si="9"/>
        <v>0</v>
      </c>
      <c r="H156" s="279">
        <f t="shared" si="9"/>
        <v>0</v>
      </c>
      <c r="I156" s="271"/>
    </row>
    <row r="157" spans="2:9" ht="12.75" x14ac:dyDescent="0.2">
      <c r="B157" s="265"/>
      <c r="C157" s="271"/>
      <c r="D157" s="271"/>
      <c r="E157" s="271"/>
      <c r="F157" s="271"/>
      <c r="G157" s="271"/>
      <c r="H157" s="280"/>
      <c r="I157" s="271"/>
    </row>
    <row r="158" spans="2:9" ht="12.75" x14ac:dyDescent="0.2">
      <c r="B158" s="399" t="s">
        <v>178</v>
      </c>
      <c r="C158" s="400"/>
      <c r="D158" s="400"/>
      <c r="E158" s="400"/>
      <c r="F158" s="400"/>
      <c r="G158" s="400"/>
      <c r="H158" s="401"/>
      <c r="I158" s="281"/>
    </row>
    <row r="159" spans="2:9" s="145" customFormat="1" ht="18" x14ac:dyDescent="0.25">
      <c r="B159" s="262" t="s">
        <v>179</v>
      </c>
      <c r="C159" s="263">
        <f>C147-(C147*C149)-(C147*(SUM(C151:C155)))</f>
        <v>22500</v>
      </c>
      <c r="D159" s="263">
        <f t="shared" ref="D159:H159" si="10">D147-(D147*D149)-(D147*(SUM(D151:D155)))</f>
        <v>31500</v>
      </c>
      <c r="E159" s="263">
        <f t="shared" si="10"/>
        <v>40500</v>
      </c>
      <c r="F159" s="263">
        <f t="shared" si="10"/>
        <v>49500</v>
      </c>
      <c r="G159" s="263">
        <f t="shared" si="10"/>
        <v>76500</v>
      </c>
      <c r="H159" s="264">
        <f t="shared" si="10"/>
        <v>112500</v>
      </c>
      <c r="I159" s="260"/>
    </row>
    <row r="160" spans="2:9" ht="12.4" customHeight="1" x14ac:dyDescent="0.2">
      <c r="B160" s="282"/>
      <c r="C160" s="283"/>
      <c r="D160" s="283"/>
      <c r="E160" s="283"/>
      <c r="F160" s="283"/>
      <c r="G160" s="283"/>
      <c r="H160" s="284"/>
      <c r="I160" s="281"/>
    </row>
    <row r="161" spans="2:9" s="1" customFormat="1" ht="12.75" x14ac:dyDescent="0.2">
      <c r="B161" s="286" t="s">
        <v>180</v>
      </c>
      <c r="C161" s="269">
        <v>0.4</v>
      </c>
      <c r="D161" s="269">
        <v>0.39</v>
      </c>
      <c r="E161" s="269">
        <v>0.39</v>
      </c>
      <c r="F161" s="269">
        <v>0.36</v>
      </c>
      <c r="G161" s="269">
        <v>0.34</v>
      </c>
      <c r="H161" s="270">
        <v>0.3</v>
      </c>
      <c r="I161" s="271"/>
    </row>
    <row r="162" spans="2:9" s="36" customFormat="1" ht="15.75" x14ac:dyDescent="0.25">
      <c r="B162" s="285"/>
      <c r="C162" s="272"/>
      <c r="D162" s="272"/>
      <c r="E162" s="272"/>
      <c r="F162" s="272"/>
      <c r="G162" s="272"/>
      <c r="H162" s="273"/>
      <c r="I162" s="274"/>
    </row>
    <row r="163" spans="2:9" ht="12.75" x14ac:dyDescent="0.2">
      <c r="B163" s="285" t="s">
        <v>181</v>
      </c>
      <c r="C163" s="269">
        <v>0.15</v>
      </c>
      <c r="D163" s="269">
        <v>0.14000000000000001</v>
      </c>
      <c r="E163" s="269">
        <v>0.14000000000000001</v>
      </c>
      <c r="F163" s="269">
        <v>0.13</v>
      </c>
      <c r="G163" s="269">
        <v>0.13</v>
      </c>
      <c r="H163" s="270">
        <v>0.12</v>
      </c>
      <c r="I163" s="271"/>
    </row>
    <row r="164" spans="2:9" ht="12.75" x14ac:dyDescent="0.2">
      <c r="B164" s="285"/>
      <c r="C164" s="269"/>
      <c r="D164" s="269"/>
      <c r="E164" s="269"/>
      <c r="F164" s="269"/>
      <c r="G164" s="269"/>
      <c r="H164" s="270"/>
      <c r="I164" s="271"/>
    </row>
    <row r="165" spans="2:9" ht="12.75" x14ac:dyDescent="0.2">
      <c r="B165" s="285" t="s">
        <v>182</v>
      </c>
      <c r="C165" s="269">
        <v>0.15</v>
      </c>
      <c r="D165" s="269">
        <v>0.14000000000000001</v>
      </c>
      <c r="E165" s="269">
        <v>0.14000000000000001</v>
      </c>
      <c r="F165" s="269">
        <v>0.13</v>
      </c>
      <c r="G165" s="269">
        <v>0.13</v>
      </c>
      <c r="H165" s="270">
        <v>0.12</v>
      </c>
      <c r="I165" s="271"/>
    </row>
    <row r="166" spans="2:9" ht="12.75" x14ac:dyDescent="0.2">
      <c r="B166" s="285"/>
      <c r="C166" s="269"/>
      <c r="D166" s="269"/>
      <c r="E166" s="269"/>
      <c r="F166" s="269"/>
      <c r="G166" s="269"/>
      <c r="H166" s="270"/>
      <c r="I166" s="271"/>
    </row>
    <row r="167" spans="2:9" ht="12.75" x14ac:dyDescent="0.2">
      <c r="B167" s="285" t="s">
        <v>183</v>
      </c>
      <c r="C167" s="269">
        <v>0.03</v>
      </c>
      <c r="D167" s="269">
        <v>0.03</v>
      </c>
      <c r="E167" s="269">
        <v>0.04</v>
      </c>
      <c r="F167" s="269">
        <v>0.04</v>
      </c>
      <c r="G167" s="269">
        <v>0.05</v>
      </c>
      <c r="H167" s="270">
        <v>0.05</v>
      </c>
      <c r="I167" s="271"/>
    </row>
    <row r="168" spans="2:9" ht="12.75" x14ac:dyDescent="0.2">
      <c r="B168" s="285"/>
      <c r="C168" s="269"/>
      <c r="D168" s="269"/>
      <c r="E168" s="269"/>
      <c r="F168" s="269"/>
      <c r="G168" s="269"/>
      <c r="H168" s="270"/>
      <c r="I168" s="271"/>
    </row>
    <row r="169" spans="2:9" s="1" customFormat="1" ht="14.65" customHeight="1" x14ac:dyDescent="0.2">
      <c r="B169" s="286" t="s">
        <v>184</v>
      </c>
      <c r="C169" s="269">
        <v>0.05</v>
      </c>
      <c r="D169" s="269">
        <v>0.05</v>
      </c>
      <c r="E169" s="269">
        <v>0.05</v>
      </c>
      <c r="F169" s="269">
        <v>0.05</v>
      </c>
      <c r="G169" s="269">
        <v>0.05</v>
      </c>
      <c r="H169" s="270">
        <v>0.05</v>
      </c>
      <c r="I169" s="271"/>
    </row>
    <row r="170" spans="2:9" s="1" customFormat="1" ht="14.65" customHeight="1" x14ac:dyDescent="0.2">
      <c r="B170" s="286"/>
      <c r="C170" s="269"/>
      <c r="D170" s="269"/>
      <c r="E170" s="269"/>
      <c r="F170" s="269"/>
      <c r="G170" s="269"/>
      <c r="H170" s="270"/>
      <c r="I170" s="271"/>
    </row>
    <row r="171" spans="2:9" ht="12.75" x14ac:dyDescent="0.2">
      <c r="B171" s="285" t="s">
        <v>185</v>
      </c>
      <c r="C171" s="269">
        <v>0.03</v>
      </c>
      <c r="D171" s="269">
        <v>0.04</v>
      </c>
      <c r="E171" s="269">
        <v>0.04</v>
      </c>
      <c r="F171" s="269">
        <v>0.06</v>
      </c>
      <c r="G171" s="269">
        <v>0.06</v>
      </c>
      <c r="H171" s="270">
        <v>0.06</v>
      </c>
      <c r="I171" s="271"/>
    </row>
    <row r="172" spans="2:9" ht="12.75" x14ac:dyDescent="0.2">
      <c r="B172" s="285"/>
      <c r="C172" s="269"/>
      <c r="D172" s="269"/>
      <c r="E172" s="269"/>
      <c r="F172" s="269"/>
      <c r="G172" s="269"/>
      <c r="H172" s="270"/>
      <c r="I172" s="271"/>
    </row>
    <row r="173" spans="2:9" ht="12.75" x14ac:dyDescent="0.2">
      <c r="B173" s="285" t="s">
        <v>47</v>
      </c>
      <c r="C173" s="269">
        <v>0.05</v>
      </c>
      <c r="D173" s="269">
        <v>0.05</v>
      </c>
      <c r="E173" s="269">
        <v>0.05</v>
      </c>
      <c r="F173" s="269">
        <v>0.06</v>
      </c>
      <c r="G173" s="269">
        <v>7.0000000000000007E-2</v>
      </c>
      <c r="H173" s="270">
        <v>7.0000000000000007E-2</v>
      </c>
      <c r="I173" s="271"/>
    </row>
    <row r="174" spans="2:9" ht="12.75" x14ac:dyDescent="0.2">
      <c r="B174" s="265"/>
      <c r="C174" s="269"/>
      <c r="D174" s="269"/>
      <c r="E174" s="269"/>
      <c r="F174" s="269"/>
      <c r="G174" s="269"/>
      <c r="H174" s="270"/>
      <c r="I174" s="271"/>
    </row>
    <row r="175" spans="2:9" ht="12.75" x14ac:dyDescent="0.2">
      <c r="B175" s="265" t="s">
        <v>186</v>
      </c>
      <c r="C175" s="269">
        <v>0.05</v>
      </c>
      <c r="D175" s="269">
        <v>0.05</v>
      </c>
      <c r="E175" s="269">
        <v>0.05</v>
      </c>
      <c r="F175" s="269">
        <v>0.05</v>
      </c>
      <c r="G175" s="269">
        <v>0.05</v>
      </c>
      <c r="H175" s="270">
        <v>0.05</v>
      </c>
      <c r="I175" s="271"/>
    </row>
    <row r="176" spans="2:9" ht="12.75" x14ac:dyDescent="0.2">
      <c r="B176" s="265"/>
      <c r="C176" s="269"/>
      <c r="D176" s="269"/>
      <c r="E176" s="269"/>
      <c r="F176" s="269"/>
      <c r="G176" s="269"/>
      <c r="H176" s="270"/>
      <c r="I176" s="271"/>
    </row>
    <row r="177" spans="2:9" ht="12.75" x14ac:dyDescent="0.2">
      <c r="B177" s="265" t="s">
        <v>187</v>
      </c>
      <c r="C177" s="269">
        <v>0.06</v>
      </c>
      <c r="D177" s="269">
        <v>7.0000000000000007E-2</v>
      </c>
      <c r="E177" s="269">
        <v>0.06</v>
      </c>
      <c r="F177" s="269">
        <v>0.06</v>
      </c>
      <c r="G177" s="269">
        <v>0.06</v>
      </c>
      <c r="H177" s="270">
        <v>0.06</v>
      </c>
      <c r="I177" s="271"/>
    </row>
    <row r="178" spans="2:9" ht="12.75" x14ac:dyDescent="0.2">
      <c r="B178" s="265"/>
      <c r="C178" s="269"/>
      <c r="D178" s="269"/>
      <c r="E178" s="269"/>
      <c r="F178" s="269"/>
      <c r="G178" s="269"/>
      <c r="H178" s="270"/>
      <c r="I178" s="271"/>
    </row>
    <row r="179" spans="2:9" ht="12.75" x14ac:dyDescent="0.2">
      <c r="B179" s="265" t="s">
        <v>188</v>
      </c>
      <c r="C179" s="269">
        <v>0.03</v>
      </c>
      <c r="D179" s="269">
        <v>0.04</v>
      </c>
      <c r="E179" s="269">
        <v>0.04</v>
      </c>
      <c r="F179" s="269">
        <v>0.06</v>
      </c>
      <c r="G179" s="269">
        <v>0.06</v>
      </c>
      <c r="H179" s="270">
        <v>0.06</v>
      </c>
      <c r="I179" s="271"/>
    </row>
    <row r="180" spans="2:9" ht="12.75" x14ac:dyDescent="0.2">
      <c r="B180" s="265"/>
      <c r="C180" s="269"/>
      <c r="D180" s="269"/>
      <c r="E180" s="269"/>
      <c r="F180" s="269"/>
      <c r="G180" s="269"/>
      <c r="H180" s="270"/>
      <c r="I180" s="271"/>
    </row>
    <row r="181" spans="2:9" ht="12.75" x14ac:dyDescent="0.2">
      <c r="B181" s="265" t="s">
        <v>189</v>
      </c>
      <c r="C181" s="269">
        <v>0</v>
      </c>
      <c r="D181" s="269">
        <v>0</v>
      </c>
      <c r="E181" s="269">
        <v>0</v>
      </c>
      <c r="F181" s="269">
        <v>0</v>
      </c>
      <c r="G181" s="269">
        <v>0</v>
      </c>
      <c r="H181" s="270">
        <v>0.06</v>
      </c>
      <c r="I181" s="271"/>
    </row>
    <row r="182" spans="2:9" ht="12.75" x14ac:dyDescent="0.2">
      <c r="B182" s="277" t="s">
        <v>190</v>
      </c>
      <c r="C182" s="287">
        <f t="shared" ref="C182:H182" si="11">SUM(C161:C181)</f>
        <v>1.0000000000000002</v>
      </c>
      <c r="D182" s="287">
        <f t="shared" si="11"/>
        <v>1.0000000000000002</v>
      </c>
      <c r="E182" s="287">
        <f t="shared" si="11"/>
        <v>1.0000000000000002</v>
      </c>
      <c r="F182" s="287">
        <f t="shared" si="11"/>
        <v>1.0000000000000002</v>
      </c>
      <c r="G182" s="287">
        <f t="shared" si="11"/>
        <v>1.0000000000000004</v>
      </c>
      <c r="H182" s="288">
        <f t="shared" si="11"/>
        <v>1.0000000000000004</v>
      </c>
      <c r="I182" s="271"/>
    </row>
    <row r="183" spans="2:9" ht="12.75" x14ac:dyDescent="0.2">
      <c r="B183" s="277"/>
      <c r="C183" s="271"/>
      <c r="D183" s="271"/>
      <c r="E183" s="271"/>
      <c r="F183" s="271"/>
      <c r="G183" s="271"/>
      <c r="H183" s="280"/>
      <c r="I183" s="271"/>
    </row>
    <row r="184" spans="2:9" ht="12.75" x14ac:dyDescent="0.2">
      <c r="B184" s="402" t="s">
        <v>191</v>
      </c>
      <c r="C184" s="403"/>
      <c r="D184" s="403"/>
      <c r="E184" s="403"/>
      <c r="F184" s="403"/>
      <c r="G184" s="403"/>
      <c r="H184" s="404"/>
      <c r="I184" s="271"/>
    </row>
    <row r="185" spans="2:9" ht="12.75" x14ac:dyDescent="0.2">
      <c r="B185" s="265" t="s">
        <v>192</v>
      </c>
      <c r="C185" s="289">
        <v>0.06</v>
      </c>
      <c r="D185" s="289">
        <v>0.06</v>
      </c>
      <c r="E185" s="289">
        <v>0.05</v>
      </c>
      <c r="F185" s="289">
        <v>0.05</v>
      </c>
      <c r="G185" s="289">
        <v>0.04</v>
      </c>
      <c r="H185" s="290">
        <v>0.04</v>
      </c>
      <c r="I185" s="271"/>
    </row>
    <row r="186" spans="2:9" ht="13.5" thickBot="1" x14ac:dyDescent="0.25">
      <c r="B186" s="265"/>
      <c r="C186" s="271"/>
      <c r="D186" s="271"/>
      <c r="E186" s="271"/>
      <c r="F186" s="271"/>
      <c r="G186" s="271"/>
      <c r="H186" s="280"/>
      <c r="I186" s="271"/>
    </row>
    <row r="187" spans="2:9" s="292" customFormat="1" ht="25.15" customHeight="1" x14ac:dyDescent="0.2">
      <c r="B187" s="405" t="s">
        <v>193</v>
      </c>
      <c r="C187" s="406"/>
      <c r="D187" s="406"/>
      <c r="E187" s="406"/>
      <c r="F187" s="406"/>
      <c r="G187" s="406"/>
      <c r="H187" s="407"/>
      <c r="I187" s="291"/>
    </row>
    <row r="188" spans="2:9" s="294" customFormat="1" ht="25.15" customHeight="1" x14ac:dyDescent="0.2">
      <c r="B188" s="390" t="s">
        <v>194</v>
      </c>
      <c r="C188" s="391"/>
      <c r="D188" s="391"/>
      <c r="E188" s="391"/>
      <c r="F188" s="391"/>
      <c r="G188" s="391"/>
      <c r="H188" s="392"/>
      <c r="I188" s="293"/>
    </row>
    <row r="189" spans="2:9" s="114" customFormat="1" ht="25.15" customHeight="1" x14ac:dyDescent="0.2">
      <c r="B189" s="390" t="s">
        <v>195</v>
      </c>
      <c r="C189" s="391"/>
      <c r="D189" s="391"/>
      <c r="E189" s="391"/>
      <c r="F189" s="391"/>
      <c r="G189" s="391"/>
      <c r="H189" s="392"/>
      <c r="I189" s="293"/>
    </row>
    <row r="190" spans="2:9" s="114" customFormat="1" ht="25.15" customHeight="1" thickBot="1" x14ac:dyDescent="0.25">
      <c r="B190" s="393" t="s">
        <v>196</v>
      </c>
      <c r="C190" s="394"/>
      <c r="D190" s="394"/>
      <c r="E190" s="394"/>
      <c r="F190" s="394"/>
      <c r="G190" s="394"/>
      <c r="H190" s="395"/>
      <c r="I190" s="293"/>
    </row>
    <row r="191" spans="2:9" s="107" customFormat="1" ht="16.5" thickBot="1" x14ac:dyDescent="0.3">
      <c r="B191" s="299"/>
      <c r="C191" s="190"/>
      <c r="D191" s="190"/>
      <c r="E191" s="190"/>
      <c r="F191" s="190"/>
      <c r="G191" s="190"/>
      <c r="H191" s="190"/>
      <c r="I191" s="190"/>
    </row>
    <row r="192" spans="2:9" s="40" customFormat="1" ht="21" thickTop="1" x14ac:dyDescent="0.3">
      <c r="B192" s="396" t="s">
        <v>200</v>
      </c>
      <c r="C192" s="397"/>
      <c r="D192" s="397"/>
      <c r="E192" s="397"/>
      <c r="F192" s="397"/>
      <c r="G192" s="397"/>
      <c r="H192" s="398"/>
      <c r="I192" s="190"/>
    </row>
    <row r="193" spans="2:9" s="36" customFormat="1" ht="15" customHeight="1" x14ac:dyDescent="0.25">
      <c r="B193" s="296" t="s">
        <v>202</v>
      </c>
      <c r="C193" s="300"/>
      <c r="D193" s="301"/>
      <c r="E193" s="260"/>
      <c r="F193" s="301"/>
      <c r="G193" s="260"/>
      <c r="H193" s="261"/>
      <c r="I193" s="260"/>
    </row>
    <row r="194" spans="2:9" s="70" customFormat="1" ht="12.75" x14ac:dyDescent="0.2">
      <c r="B194" s="262" t="s">
        <v>170</v>
      </c>
      <c r="C194" s="263">
        <v>25000</v>
      </c>
      <c r="D194" s="263">
        <v>35000</v>
      </c>
      <c r="E194" s="263">
        <v>45000</v>
      </c>
      <c r="F194" s="263">
        <v>55000</v>
      </c>
      <c r="G194" s="263">
        <v>85000</v>
      </c>
      <c r="H194" s="264">
        <v>125000</v>
      </c>
      <c r="I194" s="260"/>
    </row>
    <row r="195" spans="2:9" s="36" customFormat="1" ht="15.75" x14ac:dyDescent="0.25">
      <c r="B195" s="265"/>
      <c r="C195" s="266"/>
      <c r="D195" s="266"/>
      <c r="E195" s="266"/>
      <c r="F195" s="266"/>
      <c r="G195" s="266"/>
      <c r="H195" s="267"/>
      <c r="I195" s="260"/>
    </row>
    <row r="196" spans="2:9" s="1" customFormat="1" ht="12.75" x14ac:dyDescent="0.2">
      <c r="B196" s="268" t="s">
        <v>171</v>
      </c>
      <c r="C196" s="269">
        <v>0.1</v>
      </c>
      <c r="D196" s="269">
        <v>0.1</v>
      </c>
      <c r="E196" s="269">
        <v>0.1</v>
      </c>
      <c r="F196" s="269">
        <v>0.1</v>
      </c>
      <c r="G196" s="269">
        <v>0.1</v>
      </c>
      <c r="H196" s="270">
        <v>0.1</v>
      </c>
      <c r="I196" s="271"/>
    </row>
    <row r="197" spans="2:9" s="36" customFormat="1" ht="15.75" x14ac:dyDescent="0.25">
      <c r="B197" s="265"/>
      <c r="C197" s="272"/>
      <c r="D197" s="272"/>
      <c r="E197" s="272"/>
      <c r="F197" s="272"/>
      <c r="G197" s="272"/>
      <c r="H197" s="273"/>
      <c r="I197" s="274"/>
    </row>
    <row r="198" spans="2:9" s="36" customFormat="1" ht="15.75" x14ac:dyDescent="0.25">
      <c r="B198" s="268" t="s">
        <v>172</v>
      </c>
      <c r="C198" s="275"/>
      <c r="D198" s="275"/>
      <c r="E198" s="275"/>
      <c r="F198" s="275"/>
      <c r="G198" s="275"/>
      <c r="H198" s="276"/>
      <c r="I198" s="274"/>
    </row>
    <row r="199" spans="2:9" ht="12.75" x14ac:dyDescent="0.2">
      <c r="B199" s="268" t="s">
        <v>173</v>
      </c>
      <c r="C199" s="275"/>
      <c r="D199" s="275"/>
      <c r="E199" s="275"/>
      <c r="F199" s="275"/>
      <c r="G199" s="275"/>
      <c r="H199" s="276"/>
      <c r="I199" s="271"/>
    </row>
    <row r="200" spans="2:9" ht="12.75" x14ac:dyDescent="0.2">
      <c r="B200" s="268" t="s">
        <v>174</v>
      </c>
      <c r="C200" s="275"/>
      <c r="D200" s="275"/>
      <c r="E200" s="275"/>
      <c r="F200" s="275"/>
      <c r="G200" s="275"/>
      <c r="H200" s="276"/>
      <c r="I200" s="271"/>
    </row>
    <row r="201" spans="2:9" ht="12.75" x14ac:dyDescent="0.2">
      <c r="B201" s="268" t="s">
        <v>175</v>
      </c>
      <c r="C201" s="275"/>
      <c r="D201" s="275"/>
      <c r="E201" s="275"/>
      <c r="F201" s="275"/>
      <c r="G201" s="275"/>
      <c r="H201" s="276"/>
      <c r="I201" s="271"/>
    </row>
    <row r="202" spans="2:9" ht="12.75" x14ac:dyDescent="0.2">
      <c r="B202" s="268" t="s">
        <v>176</v>
      </c>
      <c r="C202" s="275"/>
      <c r="D202" s="275"/>
      <c r="E202" s="275"/>
      <c r="F202" s="275"/>
      <c r="G202" s="275"/>
      <c r="H202" s="276"/>
      <c r="I202" s="271"/>
    </row>
    <row r="203" spans="2:9" ht="12.75" x14ac:dyDescent="0.2">
      <c r="B203" s="277" t="s">
        <v>177</v>
      </c>
      <c r="C203" s="278">
        <f>SUM(C198:C202)</f>
        <v>0</v>
      </c>
      <c r="D203" s="278">
        <f t="shared" ref="D203:H203" si="12">SUM(D198:D202)</f>
        <v>0</v>
      </c>
      <c r="E203" s="278">
        <f t="shared" si="12"/>
        <v>0</v>
      </c>
      <c r="F203" s="278">
        <f t="shared" si="12"/>
        <v>0</v>
      </c>
      <c r="G203" s="278">
        <f t="shared" si="12"/>
        <v>0</v>
      </c>
      <c r="H203" s="279">
        <f t="shared" si="12"/>
        <v>0</v>
      </c>
      <c r="I203" s="271"/>
    </row>
    <row r="204" spans="2:9" ht="12.75" x14ac:dyDescent="0.2">
      <c r="B204" s="265"/>
      <c r="C204" s="271"/>
      <c r="D204" s="271"/>
      <c r="E204" s="271"/>
      <c r="F204" s="271"/>
      <c r="G204" s="271"/>
      <c r="H204" s="280"/>
      <c r="I204" s="271"/>
    </row>
    <row r="205" spans="2:9" ht="12.75" x14ac:dyDescent="0.2">
      <c r="B205" s="399" t="s">
        <v>178</v>
      </c>
      <c r="C205" s="400"/>
      <c r="D205" s="400"/>
      <c r="E205" s="400"/>
      <c r="F205" s="400"/>
      <c r="G205" s="400"/>
      <c r="H205" s="401"/>
      <c r="I205" s="281"/>
    </row>
    <row r="206" spans="2:9" s="145" customFormat="1" ht="18" x14ac:dyDescent="0.25">
      <c r="B206" s="262" t="s">
        <v>179</v>
      </c>
      <c r="C206" s="263">
        <f>C194-(C194*C196)-(C194*(SUM(C198:C202)))</f>
        <v>22500</v>
      </c>
      <c r="D206" s="263">
        <f t="shared" ref="D206:H206" si="13">D194-(D194*D196)-(D194*(SUM(D198:D202)))</f>
        <v>31500</v>
      </c>
      <c r="E206" s="263">
        <f t="shared" si="13"/>
        <v>40500</v>
      </c>
      <c r="F206" s="263">
        <f t="shared" si="13"/>
        <v>49500</v>
      </c>
      <c r="G206" s="263">
        <f t="shared" si="13"/>
        <v>76500</v>
      </c>
      <c r="H206" s="264">
        <f t="shared" si="13"/>
        <v>112500</v>
      </c>
      <c r="I206" s="260"/>
    </row>
    <row r="207" spans="2:9" ht="12.4" customHeight="1" x14ac:dyDescent="0.2">
      <c r="B207" s="282"/>
      <c r="C207" s="283"/>
      <c r="D207" s="283"/>
      <c r="E207" s="283"/>
      <c r="F207" s="283"/>
      <c r="G207" s="283"/>
      <c r="H207" s="284"/>
      <c r="I207" s="281"/>
    </row>
    <row r="208" spans="2:9" s="1" customFormat="1" ht="12.75" x14ac:dyDescent="0.2">
      <c r="B208" s="286" t="s">
        <v>180</v>
      </c>
      <c r="C208" s="269">
        <v>0.4</v>
      </c>
      <c r="D208" s="269">
        <v>0.38</v>
      </c>
      <c r="E208" s="269">
        <v>0.36</v>
      </c>
      <c r="F208" s="269">
        <v>0.34</v>
      </c>
      <c r="G208" s="269">
        <v>0.32</v>
      </c>
      <c r="H208" s="270">
        <v>0.3</v>
      </c>
      <c r="I208" s="271"/>
    </row>
    <row r="209" spans="2:9" s="36" customFormat="1" ht="15.75" x14ac:dyDescent="0.25">
      <c r="B209" s="285"/>
      <c r="C209" s="272"/>
      <c r="D209" s="272"/>
      <c r="E209" s="272"/>
      <c r="F209" s="272"/>
      <c r="G209" s="272"/>
      <c r="H209" s="273"/>
      <c r="I209" s="274"/>
    </row>
    <row r="210" spans="2:9" ht="12.75" x14ac:dyDescent="0.2">
      <c r="B210" s="285" t="s">
        <v>181</v>
      </c>
      <c r="C210" s="269">
        <v>0.06</v>
      </c>
      <c r="D210" s="269">
        <v>0.06</v>
      </c>
      <c r="E210" s="269">
        <v>7.0000000000000007E-2</v>
      </c>
      <c r="F210" s="269">
        <v>7.0000000000000007E-2</v>
      </c>
      <c r="G210" s="269">
        <v>7.0000000000000007E-2</v>
      </c>
      <c r="H210" s="270">
        <v>7.0000000000000007E-2</v>
      </c>
      <c r="I210" s="271"/>
    </row>
    <row r="211" spans="2:9" ht="12.75" x14ac:dyDescent="0.2">
      <c r="B211" s="285"/>
      <c r="C211" s="269"/>
      <c r="D211" s="269"/>
      <c r="E211" s="269"/>
      <c r="F211" s="269"/>
      <c r="G211" s="269"/>
      <c r="H211" s="270"/>
      <c r="I211" s="271"/>
    </row>
    <row r="212" spans="2:9" ht="12.75" x14ac:dyDescent="0.2">
      <c r="B212" s="285" t="s">
        <v>182</v>
      </c>
      <c r="C212" s="269">
        <v>0.15</v>
      </c>
      <c r="D212" s="269">
        <v>0.15</v>
      </c>
      <c r="E212" s="269">
        <v>0.14000000000000001</v>
      </c>
      <c r="F212" s="269">
        <v>0.14000000000000001</v>
      </c>
      <c r="G212" s="269">
        <v>0.13</v>
      </c>
      <c r="H212" s="270">
        <v>0.13</v>
      </c>
      <c r="I212" s="271"/>
    </row>
    <row r="213" spans="2:9" ht="12.75" x14ac:dyDescent="0.2">
      <c r="B213" s="285"/>
      <c r="C213" s="269"/>
      <c r="D213" s="269"/>
      <c r="E213" s="269"/>
      <c r="F213" s="269"/>
      <c r="G213" s="269"/>
      <c r="H213" s="270"/>
      <c r="I213" s="271"/>
    </row>
    <row r="214" spans="2:9" ht="12.75" x14ac:dyDescent="0.2">
      <c r="B214" s="285" t="s">
        <v>183</v>
      </c>
      <c r="C214" s="269">
        <v>0.04</v>
      </c>
      <c r="D214" s="269">
        <v>0.04</v>
      </c>
      <c r="E214" s="269">
        <v>0.04</v>
      </c>
      <c r="F214" s="269">
        <v>0.05</v>
      </c>
      <c r="G214" s="269">
        <v>0.05</v>
      </c>
      <c r="H214" s="270">
        <v>0.05</v>
      </c>
      <c r="I214" s="271"/>
    </row>
    <row r="215" spans="2:9" ht="12.75" x14ac:dyDescent="0.2">
      <c r="B215" s="285"/>
      <c r="C215" s="269"/>
      <c r="D215" s="269"/>
      <c r="E215" s="269"/>
      <c r="F215" s="269"/>
      <c r="G215" s="269"/>
      <c r="H215" s="270"/>
      <c r="I215" s="271"/>
    </row>
    <row r="216" spans="2:9" s="1" customFormat="1" ht="14.65" customHeight="1" x14ac:dyDescent="0.2">
      <c r="B216" s="286" t="s">
        <v>184</v>
      </c>
      <c r="C216" s="269">
        <v>0.05</v>
      </c>
      <c r="D216" s="269">
        <v>0.05</v>
      </c>
      <c r="E216" s="269">
        <v>0.05</v>
      </c>
      <c r="F216" s="269">
        <v>0.05</v>
      </c>
      <c r="G216" s="269">
        <v>0.05</v>
      </c>
      <c r="H216" s="270">
        <v>0.05</v>
      </c>
      <c r="I216" s="271"/>
    </row>
    <row r="217" spans="2:9" s="1" customFormat="1" ht="14.65" customHeight="1" x14ac:dyDescent="0.2">
      <c r="B217" s="286"/>
      <c r="C217" s="269"/>
      <c r="D217" s="269"/>
      <c r="E217" s="269"/>
      <c r="F217" s="269"/>
      <c r="G217" s="269"/>
      <c r="H217" s="270"/>
      <c r="I217" s="271"/>
    </row>
    <row r="218" spans="2:9" ht="12.75" x14ac:dyDescent="0.2">
      <c r="B218" s="285" t="s">
        <v>185</v>
      </c>
      <c r="C218" s="269">
        <v>0.06</v>
      </c>
      <c r="D218" s="269">
        <v>0.06</v>
      </c>
      <c r="E218" s="269">
        <v>7.0000000000000007E-2</v>
      </c>
      <c r="F218" s="269">
        <v>7.0000000000000007E-2</v>
      </c>
      <c r="G218" s="269">
        <v>0.08</v>
      </c>
      <c r="H218" s="270">
        <v>0.09</v>
      </c>
      <c r="I218" s="271"/>
    </row>
    <row r="219" spans="2:9" ht="12.75" x14ac:dyDescent="0.2">
      <c r="B219" s="285"/>
      <c r="C219" s="269"/>
      <c r="D219" s="269"/>
      <c r="E219" s="269"/>
      <c r="F219" s="269"/>
      <c r="G219" s="269"/>
      <c r="H219" s="270"/>
      <c r="I219" s="271"/>
    </row>
    <row r="220" spans="2:9" ht="12.75" x14ac:dyDescent="0.2">
      <c r="B220" s="285" t="s">
        <v>47</v>
      </c>
      <c r="C220" s="269">
        <v>0.05</v>
      </c>
      <c r="D220" s="269">
        <v>0.06</v>
      </c>
      <c r="E220" s="269">
        <v>0.06</v>
      </c>
      <c r="F220" s="269">
        <v>7.0000000000000007E-2</v>
      </c>
      <c r="G220" s="269">
        <v>0.08</v>
      </c>
      <c r="H220" s="270">
        <v>0.08</v>
      </c>
      <c r="I220" s="271"/>
    </row>
    <row r="221" spans="2:9" ht="12.75" x14ac:dyDescent="0.2">
      <c r="B221" s="265"/>
      <c r="C221" s="269"/>
      <c r="D221" s="269"/>
      <c r="E221" s="269"/>
      <c r="F221" s="269"/>
      <c r="G221" s="269"/>
      <c r="H221" s="270"/>
      <c r="I221" s="271"/>
    </row>
    <row r="222" spans="2:9" ht="12.75" x14ac:dyDescent="0.2">
      <c r="B222" s="265" t="s">
        <v>186</v>
      </c>
      <c r="C222" s="269">
        <v>0.05</v>
      </c>
      <c r="D222" s="269">
        <v>0.05</v>
      </c>
      <c r="E222" s="269">
        <v>0.05</v>
      </c>
      <c r="F222" s="269">
        <v>0.05</v>
      </c>
      <c r="G222" s="269">
        <v>0.05</v>
      </c>
      <c r="H222" s="270">
        <v>0.05</v>
      </c>
      <c r="I222" s="271"/>
    </row>
    <row r="223" spans="2:9" ht="12.75" x14ac:dyDescent="0.2">
      <c r="B223" s="265"/>
      <c r="C223" s="269"/>
      <c r="D223" s="269"/>
      <c r="E223" s="269"/>
      <c r="F223" s="269"/>
      <c r="G223" s="269"/>
      <c r="H223" s="270"/>
      <c r="I223" s="271"/>
    </row>
    <row r="224" spans="2:9" ht="12.75" x14ac:dyDescent="0.2">
      <c r="B224" s="265" t="s">
        <v>187</v>
      </c>
      <c r="C224" s="269">
        <v>0.06</v>
      </c>
      <c r="D224" s="269">
        <v>0.05</v>
      </c>
      <c r="E224" s="269">
        <v>0.05</v>
      </c>
      <c r="F224" s="269">
        <v>0.05</v>
      </c>
      <c r="G224" s="269">
        <v>0.04</v>
      </c>
      <c r="H224" s="270">
        <v>0.04</v>
      </c>
      <c r="I224" s="271"/>
    </row>
    <row r="225" spans="2:9" ht="12.75" x14ac:dyDescent="0.2">
      <c r="B225" s="265"/>
      <c r="C225" s="269"/>
      <c r="D225" s="269"/>
      <c r="E225" s="269"/>
      <c r="F225" s="269"/>
      <c r="G225" s="269"/>
      <c r="H225" s="270"/>
      <c r="I225" s="271"/>
    </row>
    <row r="226" spans="2:9" ht="12.75" x14ac:dyDescent="0.2">
      <c r="B226" s="265" t="s">
        <v>188</v>
      </c>
      <c r="C226" s="269">
        <v>0.05</v>
      </c>
      <c r="D226" s="269">
        <v>0.06</v>
      </c>
      <c r="E226" s="269">
        <v>0.06</v>
      </c>
      <c r="F226" s="269">
        <v>0.06</v>
      </c>
      <c r="G226" s="269">
        <v>7.0000000000000007E-2</v>
      </c>
      <c r="H226" s="270">
        <v>7.0000000000000007E-2</v>
      </c>
      <c r="I226" s="271"/>
    </row>
    <row r="227" spans="2:9" ht="12.75" x14ac:dyDescent="0.2">
      <c r="B227" s="265"/>
      <c r="C227" s="269"/>
      <c r="D227" s="269"/>
      <c r="E227" s="269"/>
      <c r="F227" s="269"/>
      <c r="G227" s="269"/>
      <c r="H227" s="270"/>
      <c r="I227" s="271"/>
    </row>
    <row r="228" spans="2:9" ht="12.75" x14ac:dyDescent="0.2">
      <c r="B228" s="265" t="s">
        <v>189</v>
      </c>
      <c r="C228" s="269">
        <v>0.03</v>
      </c>
      <c r="D228" s="269">
        <v>0.04</v>
      </c>
      <c r="E228" s="269">
        <v>0.05</v>
      </c>
      <c r="F228" s="269">
        <v>0.05</v>
      </c>
      <c r="G228" s="269">
        <v>0.06</v>
      </c>
      <c r="H228" s="270">
        <v>7.0000000000000007E-2</v>
      </c>
      <c r="I228" s="271"/>
    </row>
    <row r="229" spans="2:9" ht="12.75" x14ac:dyDescent="0.2">
      <c r="B229" s="277" t="s">
        <v>190</v>
      </c>
      <c r="C229" s="287">
        <f t="shared" ref="C229:H229" si="14">SUM(C208:C228)</f>
        <v>1.0000000000000002</v>
      </c>
      <c r="D229" s="287">
        <f t="shared" si="14"/>
        <v>1.0000000000000002</v>
      </c>
      <c r="E229" s="287">
        <f t="shared" si="14"/>
        <v>1.0000000000000004</v>
      </c>
      <c r="F229" s="287">
        <f t="shared" si="14"/>
        <v>1.0000000000000004</v>
      </c>
      <c r="G229" s="287">
        <f t="shared" si="14"/>
        <v>1.0000000000000002</v>
      </c>
      <c r="H229" s="288">
        <f t="shared" si="14"/>
        <v>1.0000000000000002</v>
      </c>
      <c r="I229" s="271"/>
    </row>
    <row r="230" spans="2:9" ht="12.75" x14ac:dyDescent="0.2">
      <c r="B230" s="277"/>
      <c r="C230" s="271"/>
      <c r="D230" s="271"/>
      <c r="E230" s="271"/>
      <c r="F230" s="271"/>
      <c r="G230" s="271"/>
      <c r="H230" s="280"/>
      <c r="I230" s="271"/>
    </row>
    <row r="231" spans="2:9" ht="12.75" x14ac:dyDescent="0.2">
      <c r="B231" s="402" t="s">
        <v>191</v>
      </c>
      <c r="C231" s="403"/>
      <c r="D231" s="403"/>
      <c r="E231" s="403"/>
      <c r="F231" s="403"/>
      <c r="G231" s="403"/>
      <c r="H231" s="404"/>
      <c r="I231" s="271"/>
    </row>
    <row r="232" spans="2:9" ht="12.75" x14ac:dyDescent="0.2">
      <c r="B232" s="265" t="s">
        <v>199</v>
      </c>
      <c r="C232" s="289">
        <v>0.03</v>
      </c>
      <c r="D232" s="289">
        <v>7.0000000000000007E-2</v>
      </c>
      <c r="E232" s="289">
        <v>0.08</v>
      </c>
      <c r="F232" s="289">
        <v>0.09</v>
      </c>
      <c r="G232" s="289">
        <v>0.1</v>
      </c>
      <c r="H232" s="290">
        <v>0.1</v>
      </c>
      <c r="I232" s="271"/>
    </row>
    <row r="233" spans="2:9" ht="13.5" thickBot="1" x14ac:dyDescent="0.25">
      <c r="B233" s="265"/>
      <c r="C233" s="271"/>
      <c r="D233" s="271"/>
      <c r="E233" s="271"/>
      <c r="F233" s="271"/>
      <c r="G233" s="271"/>
      <c r="H233" s="280"/>
      <c r="I233" s="271"/>
    </row>
    <row r="234" spans="2:9" s="292" customFormat="1" ht="25.15" customHeight="1" x14ac:dyDescent="0.2">
      <c r="B234" s="405" t="s">
        <v>193</v>
      </c>
      <c r="C234" s="406"/>
      <c r="D234" s="406"/>
      <c r="E234" s="406"/>
      <c r="F234" s="406"/>
      <c r="G234" s="406"/>
      <c r="H234" s="407"/>
      <c r="I234" s="291"/>
    </row>
    <row r="235" spans="2:9" s="294" customFormat="1" ht="25.15" customHeight="1" x14ac:dyDescent="0.2">
      <c r="B235" s="390" t="s">
        <v>194</v>
      </c>
      <c r="C235" s="391"/>
      <c r="D235" s="391"/>
      <c r="E235" s="391"/>
      <c r="F235" s="391"/>
      <c r="G235" s="391"/>
      <c r="H235" s="392"/>
      <c r="I235" s="293"/>
    </row>
    <row r="236" spans="2:9" s="114" customFormat="1" ht="25.15" customHeight="1" x14ac:dyDescent="0.2">
      <c r="B236" s="390" t="s">
        <v>195</v>
      </c>
      <c r="C236" s="391"/>
      <c r="D236" s="391"/>
      <c r="E236" s="391"/>
      <c r="F236" s="391"/>
      <c r="G236" s="391"/>
      <c r="H236" s="392"/>
      <c r="I236" s="293"/>
    </row>
    <row r="237" spans="2:9" s="114" customFormat="1" ht="25.15" customHeight="1" thickBot="1" x14ac:dyDescent="0.25">
      <c r="B237" s="393" t="s">
        <v>196</v>
      </c>
      <c r="C237" s="394"/>
      <c r="D237" s="394"/>
      <c r="E237" s="394"/>
      <c r="F237" s="394"/>
      <c r="G237" s="394"/>
      <c r="H237" s="395"/>
      <c r="I237" s="293"/>
    </row>
    <row r="238" spans="2:9" ht="16.5" thickBot="1" x14ac:dyDescent="0.3">
      <c r="B238" s="295"/>
    </row>
    <row r="239" spans="2:9" s="40" customFormat="1" ht="21" thickTop="1" x14ac:dyDescent="0.3">
      <c r="B239" s="396" t="s">
        <v>200</v>
      </c>
      <c r="C239" s="397"/>
      <c r="D239" s="397"/>
      <c r="E239" s="397"/>
      <c r="F239" s="397"/>
      <c r="G239" s="397"/>
      <c r="H239" s="398"/>
      <c r="I239" s="190"/>
    </row>
    <row r="240" spans="2:9" s="36" customFormat="1" ht="15" customHeight="1" x14ac:dyDescent="0.25">
      <c r="B240" s="296" t="s">
        <v>203</v>
      </c>
      <c r="C240" s="302"/>
      <c r="D240" s="303"/>
      <c r="E240" s="260"/>
      <c r="F240" s="301"/>
      <c r="G240" s="260"/>
      <c r="H240" s="261"/>
      <c r="I240" s="260"/>
    </row>
    <row r="241" spans="2:9" s="70" customFormat="1" ht="12.75" x14ac:dyDescent="0.2">
      <c r="B241" s="262" t="s">
        <v>170</v>
      </c>
      <c r="C241" s="263">
        <v>25000</v>
      </c>
      <c r="D241" s="263">
        <v>35000</v>
      </c>
      <c r="E241" s="263">
        <v>45000</v>
      </c>
      <c r="F241" s="263">
        <v>55000</v>
      </c>
      <c r="G241" s="263">
        <v>85000</v>
      </c>
      <c r="H241" s="264">
        <v>125000</v>
      </c>
      <c r="I241" s="260"/>
    </row>
    <row r="242" spans="2:9" s="36" customFormat="1" ht="15.75" x14ac:dyDescent="0.25">
      <c r="B242" s="265"/>
      <c r="C242" s="266"/>
      <c r="D242" s="266"/>
      <c r="E242" s="266"/>
      <c r="F242" s="266"/>
      <c r="G242" s="266"/>
      <c r="H242" s="267"/>
      <c r="I242" s="260"/>
    </row>
    <row r="243" spans="2:9" s="1" customFormat="1" ht="12.75" x14ac:dyDescent="0.2">
      <c r="B243" s="268" t="s">
        <v>171</v>
      </c>
      <c r="C243" s="269">
        <v>0.1</v>
      </c>
      <c r="D243" s="269">
        <v>0.1</v>
      </c>
      <c r="E243" s="269">
        <v>0.1</v>
      </c>
      <c r="F243" s="269">
        <v>0.1</v>
      </c>
      <c r="G243" s="269">
        <v>0.1</v>
      </c>
      <c r="H243" s="270">
        <v>0.1</v>
      </c>
      <c r="I243" s="271"/>
    </row>
    <row r="244" spans="2:9" s="36" customFormat="1" ht="15.75" x14ac:dyDescent="0.25">
      <c r="B244" s="265"/>
      <c r="C244" s="272"/>
      <c r="D244" s="272"/>
      <c r="E244" s="272"/>
      <c r="F244" s="272"/>
      <c r="G244" s="272"/>
      <c r="H244" s="273"/>
      <c r="I244" s="274"/>
    </row>
    <row r="245" spans="2:9" s="36" customFormat="1" ht="15.75" x14ac:dyDescent="0.25">
      <c r="B245" s="268" t="s">
        <v>172</v>
      </c>
      <c r="C245" s="275"/>
      <c r="D245" s="275"/>
      <c r="E245" s="275"/>
      <c r="F245" s="275"/>
      <c r="G245" s="275"/>
      <c r="H245" s="276"/>
      <c r="I245" s="274"/>
    </row>
    <row r="246" spans="2:9" ht="12.75" x14ac:dyDescent="0.2">
      <c r="B246" s="268" t="s">
        <v>173</v>
      </c>
      <c r="C246" s="275"/>
      <c r="D246" s="275"/>
      <c r="E246" s="275"/>
      <c r="F246" s="275"/>
      <c r="G246" s="275"/>
      <c r="H246" s="276"/>
      <c r="I246" s="271"/>
    </row>
    <row r="247" spans="2:9" ht="12.75" x14ac:dyDescent="0.2">
      <c r="B247" s="268" t="s">
        <v>174</v>
      </c>
      <c r="C247" s="275"/>
      <c r="D247" s="275"/>
      <c r="E247" s="275"/>
      <c r="F247" s="275"/>
      <c r="G247" s="275"/>
      <c r="H247" s="276"/>
      <c r="I247" s="271"/>
    </row>
    <row r="248" spans="2:9" ht="12.75" x14ac:dyDescent="0.2">
      <c r="B248" s="268" t="s">
        <v>175</v>
      </c>
      <c r="C248" s="275"/>
      <c r="D248" s="275"/>
      <c r="E248" s="275"/>
      <c r="F248" s="275"/>
      <c r="G248" s="275"/>
      <c r="H248" s="276"/>
      <c r="I248" s="271"/>
    </row>
    <row r="249" spans="2:9" ht="12.75" x14ac:dyDescent="0.2">
      <c r="B249" s="268" t="s">
        <v>176</v>
      </c>
      <c r="C249" s="275"/>
      <c r="D249" s="275"/>
      <c r="E249" s="275"/>
      <c r="F249" s="275"/>
      <c r="G249" s="275"/>
      <c r="H249" s="276"/>
      <c r="I249" s="271"/>
    </row>
    <row r="250" spans="2:9" ht="12.75" x14ac:dyDescent="0.2">
      <c r="B250" s="277" t="s">
        <v>177</v>
      </c>
      <c r="C250" s="278">
        <f>SUM(C245:C249)</f>
        <v>0</v>
      </c>
      <c r="D250" s="278">
        <f t="shared" ref="D250:H250" si="15">SUM(D245:D249)</f>
        <v>0</v>
      </c>
      <c r="E250" s="278">
        <f t="shared" si="15"/>
        <v>0</v>
      </c>
      <c r="F250" s="278">
        <f t="shared" si="15"/>
        <v>0</v>
      </c>
      <c r="G250" s="278">
        <f t="shared" si="15"/>
        <v>0</v>
      </c>
      <c r="H250" s="279">
        <f t="shared" si="15"/>
        <v>0</v>
      </c>
      <c r="I250" s="271"/>
    </row>
    <row r="251" spans="2:9" ht="12.75" x14ac:dyDescent="0.2">
      <c r="B251" s="265"/>
      <c r="C251" s="271"/>
      <c r="D251" s="271"/>
      <c r="E251" s="271"/>
      <c r="F251" s="271"/>
      <c r="G251" s="271"/>
      <c r="H251" s="280"/>
      <c r="I251" s="271"/>
    </row>
    <row r="252" spans="2:9" ht="12.75" x14ac:dyDescent="0.2">
      <c r="B252" s="399" t="s">
        <v>178</v>
      </c>
      <c r="C252" s="400"/>
      <c r="D252" s="400"/>
      <c r="E252" s="400"/>
      <c r="F252" s="400"/>
      <c r="G252" s="400"/>
      <c r="H252" s="401"/>
      <c r="I252" s="281"/>
    </row>
    <row r="253" spans="2:9" s="145" customFormat="1" ht="18" x14ac:dyDescent="0.25">
      <c r="B253" s="262" t="s">
        <v>179</v>
      </c>
      <c r="C253" s="263">
        <f>C241-(C241*C243)-(C241*(SUM(C245:C249)))</f>
        <v>22500</v>
      </c>
      <c r="D253" s="263">
        <f t="shared" ref="D253:H253" si="16">D241-(D241*D243)-(D241*(SUM(D245:D249)))</f>
        <v>31500</v>
      </c>
      <c r="E253" s="263">
        <f t="shared" si="16"/>
        <v>40500</v>
      </c>
      <c r="F253" s="263">
        <f t="shared" si="16"/>
        <v>49500</v>
      </c>
      <c r="G253" s="263">
        <f t="shared" si="16"/>
        <v>76500</v>
      </c>
      <c r="H253" s="264">
        <f t="shared" si="16"/>
        <v>112500</v>
      </c>
      <c r="I253" s="260"/>
    </row>
    <row r="254" spans="2:9" ht="12.4" customHeight="1" x14ac:dyDescent="0.2">
      <c r="B254" s="282"/>
      <c r="C254" s="283"/>
      <c r="D254" s="283"/>
      <c r="E254" s="283"/>
      <c r="F254" s="283"/>
      <c r="G254" s="283"/>
      <c r="H254" s="284"/>
      <c r="I254" s="281"/>
    </row>
    <row r="255" spans="2:9" s="1" customFormat="1" ht="12.75" x14ac:dyDescent="0.2">
      <c r="B255" s="286" t="s">
        <v>180</v>
      </c>
      <c r="C255" s="269">
        <v>0.25</v>
      </c>
      <c r="D255" s="269">
        <v>0.24</v>
      </c>
      <c r="E255" s="269">
        <v>0.23</v>
      </c>
      <c r="F255" s="269">
        <v>0.22</v>
      </c>
      <c r="G255" s="269">
        <v>0.21</v>
      </c>
      <c r="H255" s="270">
        <v>0.2</v>
      </c>
      <c r="I255" s="271"/>
    </row>
    <row r="256" spans="2:9" s="36" customFormat="1" ht="15.75" x14ac:dyDescent="0.25">
      <c r="B256" s="285"/>
      <c r="C256" s="272"/>
      <c r="D256" s="272"/>
      <c r="E256" s="272"/>
      <c r="F256" s="272"/>
      <c r="G256" s="272"/>
      <c r="H256" s="273"/>
      <c r="I256" s="274"/>
    </row>
    <row r="257" spans="2:9" ht="12.75" x14ac:dyDescent="0.2">
      <c r="B257" s="285" t="s">
        <v>181</v>
      </c>
      <c r="C257" s="269">
        <v>0.06</v>
      </c>
      <c r="D257" s="269">
        <v>0.06</v>
      </c>
      <c r="E257" s="269">
        <v>0.06</v>
      </c>
      <c r="F257" s="269">
        <v>7.0000000000000007E-2</v>
      </c>
      <c r="G257" s="269">
        <v>7.0000000000000007E-2</v>
      </c>
      <c r="H257" s="270">
        <v>7.0000000000000007E-2</v>
      </c>
      <c r="I257" s="271"/>
    </row>
    <row r="258" spans="2:9" ht="12.75" x14ac:dyDescent="0.2">
      <c r="B258" s="285"/>
      <c r="C258" s="269"/>
      <c r="D258" s="269"/>
      <c r="E258" s="269"/>
      <c r="F258" s="269"/>
      <c r="G258" s="269"/>
      <c r="H258" s="270"/>
      <c r="I258" s="271"/>
    </row>
    <row r="259" spans="2:9" ht="12.75" x14ac:dyDescent="0.2">
      <c r="B259" s="285" t="s">
        <v>182</v>
      </c>
      <c r="C259" s="269">
        <v>0.2</v>
      </c>
      <c r="D259" s="269">
        <v>0.19</v>
      </c>
      <c r="E259" s="269">
        <v>0.18</v>
      </c>
      <c r="F259" s="269">
        <v>0.16</v>
      </c>
      <c r="G259" s="269">
        <v>0.15</v>
      </c>
      <c r="H259" s="270">
        <v>0.13</v>
      </c>
      <c r="I259" s="271"/>
    </row>
    <row r="260" spans="2:9" ht="12.75" x14ac:dyDescent="0.2">
      <c r="B260" s="285"/>
      <c r="C260" s="269"/>
      <c r="D260" s="269"/>
      <c r="E260" s="269"/>
      <c r="F260" s="269"/>
      <c r="G260" s="269"/>
      <c r="H260" s="270"/>
      <c r="I260" s="271"/>
    </row>
    <row r="261" spans="2:9" ht="12.75" x14ac:dyDescent="0.2">
      <c r="B261" s="285" t="s">
        <v>183</v>
      </c>
      <c r="C261" s="269">
        <v>0.04</v>
      </c>
      <c r="D261" s="269">
        <v>0.04</v>
      </c>
      <c r="E261" s="269">
        <v>0.04</v>
      </c>
      <c r="F261" s="269">
        <v>0.05</v>
      </c>
      <c r="G261" s="269">
        <v>0.05</v>
      </c>
      <c r="H261" s="270">
        <v>0.05</v>
      </c>
      <c r="I261" s="271"/>
    </row>
    <row r="262" spans="2:9" ht="12.75" x14ac:dyDescent="0.2">
      <c r="B262" s="285"/>
      <c r="C262" s="269"/>
      <c r="D262" s="269"/>
      <c r="E262" s="269"/>
      <c r="F262" s="269"/>
      <c r="G262" s="269"/>
      <c r="H262" s="270"/>
      <c r="I262" s="271"/>
    </row>
    <row r="263" spans="2:9" s="1" customFormat="1" ht="14.65" customHeight="1" x14ac:dyDescent="0.2">
      <c r="B263" s="286" t="s">
        <v>184</v>
      </c>
      <c r="C263" s="269">
        <v>0.05</v>
      </c>
      <c r="D263" s="269">
        <v>0.05</v>
      </c>
      <c r="E263" s="269">
        <v>0.05</v>
      </c>
      <c r="F263" s="269">
        <v>0.05</v>
      </c>
      <c r="G263" s="269">
        <v>0.05</v>
      </c>
      <c r="H263" s="270">
        <v>0.05</v>
      </c>
      <c r="I263" s="271"/>
    </row>
    <row r="264" spans="2:9" s="1" customFormat="1" ht="14.65" customHeight="1" x14ac:dyDescent="0.2">
      <c r="B264" s="286"/>
      <c r="C264" s="269"/>
      <c r="D264" s="269"/>
      <c r="E264" s="269"/>
      <c r="F264" s="269"/>
      <c r="G264" s="269"/>
      <c r="H264" s="270"/>
      <c r="I264" s="271"/>
    </row>
    <row r="265" spans="2:9" ht="12.75" x14ac:dyDescent="0.2">
      <c r="B265" s="285" t="s">
        <v>185</v>
      </c>
      <c r="C265" s="269">
        <v>0.09</v>
      </c>
      <c r="D265" s="269">
        <v>0.09</v>
      </c>
      <c r="E265" s="269">
        <v>0.09</v>
      </c>
      <c r="F265" s="269">
        <v>0.09</v>
      </c>
      <c r="G265" s="269">
        <v>0.1</v>
      </c>
      <c r="H265" s="270">
        <v>0.1</v>
      </c>
      <c r="I265" s="271"/>
    </row>
    <row r="266" spans="2:9" ht="12.75" x14ac:dyDescent="0.2">
      <c r="B266" s="285"/>
      <c r="C266" s="269"/>
      <c r="D266" s="269"/>
      <c r="E266" s="269"/>
      <c r="F266" s="269"/>
      <c r="G266" s="269"/>
      <c r="H266" s="270"/>
      <c r="I266" s="271"/>
    </row>
    <row r="267" spans="2:9" ht="12.75" x14ac:dyDescent="0.2">
      <c r="B267" s="285" t="s">
        <v>47</v>
      </c>
      <c r="C267" s="269">
        <v>7.0000000000000007E-2</v>
      </c>
      <c r="D267" s="269">
        <v>7.0000000000000007E-2</v>
      </c>
      <c r="E267" s="269">
        <v>7.0000000000000007E-2</v>
      </c>
      <c r="F267" s="269">
        <v>7.0000000000000007E-2</v>
      </c>
      <c r="G267" s="269">
        <v>7.0000000000000007E-2</v>
      </c>
      <c r="H267" s="270">
        <v>0.08</v>
      </c>
      <c r="I267" s="271"/>
    </row>
    <row r="268" spans="2:9" ht="12.75" x14ac:dyDescent="0.2">
      <c r="B268" s="265"/>
      <c r="C268" s="269"/>
      <c r="D268" s="269"/>
      <c r="E268" s="269"/>
      <c r="F268" s="269"/>
      <c r="G268" s="269"/>
      <c r="H268" s="270"/>
      <c r="I268" s="271"/>
    </row>
    <row r="269" spans="2:9" ht="12.75" x14ac:dyDescent="0.2">
      <c r="B269" s="265" t="s">
        <v>186</v>
      </c>
      <c r="C269" s="269">
        <v>0.08</v>
      </c>
      <c r="D269" s="269">
        <v>0.08</v>
      </c>
      <c r="E269" s="269">
        <v>0.09</v>
      </c>
      <c r="F269" s="269">
        <v>0.1</v>
      </c>
      <c r="G269" s="269">
        <v>0.1</v>
      </c>
      <c r="H269" s="270">
        <v>0.1</v>
      </c>
      <c r="I269" s="271"/>
    </row>
    <row r="270" spans="2:9" ht="12.75" x14ac:dyDescent="0.2">
      <c r="B270" s="265"/>
      <c r="C270" s="269"/>
      <c r="D270" s="269"/>
      <c r="E270" s="269"/>
      <c r="F270" s="269"/>
      <c r="G270" s="269"/>
      <c r="H270" s="270"/>
      <c r="I270" s="271"/>
    </row>
    <row r="271" spans="2:9" ht="12.75" x14ac:dyDescent="0.2">
      <c r="B271" s="265" t="s">
        <v>187</v>
      </c>
      <c r="C271" s="269">
        <v>0.06</v>
      </c>
      <c r="D271" s="269">
        <v>0.06</v>
      </c>
      <c r="E271" s="269">
        <v>0.06</v>
      </c>
      <c r="F271" s="269">
        <v>0.05</v>
      </c>
      <c r="G271" s="269">
        <v>0.05</v>
      </c>
      <c r="H271" s="270">
        <v>0.05</v>
      </c>
      <c r="I271" s="271"/>
    </row>
    <row r="272" spans="2:9" ht="12.75" x14ac:dyDescent="0.2">
      <c r="B272" s="265"/>
      <c r="C272" s="269"/>
      <c r="D272" s="269"/>
      <c r="E272" s="269"/>
      <c r="F272" s="269"/>
      <c r="G272" s="269"/>
      <c r="H272" s="270"/>
      <c r="I272" s="271"/>
    </row>
    <row r="273" spans="2:9" ht="12.75" x14ac:dyDescent="0.2">
      <c r="B273" s="265" t="s">
        <v>188</v>
      </c>
      <c r="C273" s="269">
        <v>0.05</v>
      </c>
      <c r="D273" s="269">
        <v>0.06</v>
      </c>
      <c r="E273" s="269">
        <v>0.06</v>
      </c>
      <c r="F273" s="269">
        <v>7.0000000000000007E-2</v>
      </c>
      <c r="G273" s="269">
        <v>7.0000000000000007E-2</v>
      </c>
      <c r="H273" s="270">
        <v>7.0000000000000007E-2</v>
      </c>
      <c r="I273" s="271"/>
    </row>
    <row r="274" spans="2:9" ht="12.75" x14ac:dyDescent="0.2">
      <c r="B274" s="265"/>
      <c r="C274" s="269"/>
      <c r="D274" s="269"/>
      <c r="E274" s="269"/>
      <c r="F274" s="269"/>
      <c r="G274" s="269"/>
      <c r="H274" s="270"/>
      <c r="I274" s="271"/>
    </row>
    <row r="275" spans="2:9" ht="12.75" x14ac:dyDescent="0.2">
      <c r="B275" s="265" t="s">
        <v>189</v>
      </c>
      <c r="C275" s="269">
        <v>0.05</v>
      </c>
      <c r="D275" s="269">
        <v>0.06</v>
      </c>
      <c r="E275" s="269">
        <v>7.0000000000000007E-2</v>
      </c>
      <c r="F275" s="269">
        <v>7.0000000000000007E-2</v>
      </c>
      <c r="G275" s="269">
        <v>0.08</v>
      </c>
      <c r="H275" s="270">
        <v>0.1</v>
      </c>
      <c r="I275" s="271"/>
    </row>
    <row r="276" spans="2:9" ht="12.75" x14ac:dyDescent="0.2">
      <c r="B276" s="277" t="s">
        <v>190</v>
      </c>
      <c r="C276" s="287">
        <f t="shared" ref="C276:H276" si="17">SUM(C255:C275)</f>
        <v>1</v>
      </c>
      <c r="D276" s="287">
        <f t="shared" si="17"/>
        <v>1</v>
      </c>
      <c r="E276" s="287">
        <f t="shared" si="17"/>
        <v>1</v>
      </c>
      <c r="F276" s="287">
        <f t="shared" si="17"/>
        <v>1.0000000000000002</v>
      </c>
      <c r="G276" s="287">
        <f t="shared" si="17"/>
        <v>0.99999999999999989</v>
      </c>
      <c r="H276" s="288">
        <f t="shared" si="17"/>
        <v>0.99999999999999989</v>
      </c>
      <c r="I276" s="271"/>
    </row>
    <row r="277" spans="2:9" ht="12.75" x14ac:dyDescent="0.2">
      <c r="B277" s="277"/>
      <c r="C277" s="271"/>
      <c r="D277" s="271"/>
      <c r="E277" s="271"/>
      <c r="F277" s="271"/>
      <c r="G277" s="271"/>
      <c r="H277" s="280"/>
      <c r="I277" s="271"/>
    </row>
    <row r="278" spans="2:9" ht="12.75" x14ac:dyDescent="0.2">
      <c r="B278" s="402" t="s">
        <v>191</v>
      </c>
      <c r="C278" s="403"/>
      <c r="D278" s="403"/>
      <c r="E278" s="403"/>
      <c r="F278" s="403"/>
      <c r="G278" s="403"/>
      <c r="H278" s="404"/>
      <c r="I278" s="271"/>
    </row>
    <row r="279" spans="2:9" ht="12.75" x14ac:dyDescent="0.2">
      <c r="B279" s="265" t="s">
        <v>199</v>
      </c>
      <c r="C279" s="289">
        <v>0.03</v>
      </c>
      <c r="D279" s="289">
        <v>7.0000000000000007E-2</v>
      </c>
      <c r="E279" s="289">
        <v>0.08</v>
      </c>
      <c r="F279" s="289">
        <v>0.09</v>
      </c>
      <c r="G279" s="289">
        <v>0.1</v>
      </c>
      <c r="H279" s="290">
        <v>0.1</v>
      </c>
      <c r="I279" s="271"/>
    </row>
    <row r="280" spans="2:9" ht="13.5" thickBot="1" x14ac:dyDescent="0.25">
      <c r="B280" s="265"/>
      <c r="C280" s="271"/>
      <c r="D280" s="271"/>
      <c r="E280" s="271"/>
      <c r="F280" s="271"/>
      <c r="G280" s="271"/>
      <c r="H280" s="280"/>
      <c r="I280" s="271"/>
    </row>
    <row r="281" spans="2:9" s="292" customFormat="1" ht="25.15" customHeight="1" x14ac:dyDescent="0.2">
      <c r="B281" s="405" t="s">
        <v>193</v>
      </c>
      <c r="C281" s="406"/>
      <c r="D281" s="406"/>
      <c r="E281" s="406"/>
      <c r="F281" s="406"/>
      <c r="G281" s="406"/>
      <c r="H281" s="407"/>
      <c r="I281" s="291"/>
    </row>
    <row r="282" spans="2:9" s="294" customFormat="1" ht="25.15" customHeight="1" x14ac:dyDescent="0.2">
      <c r="B282" s="390" t="s">
        <v>194</v>
      </c>
      <c r="C282" s="391"/>
      <c r="D282" s="391"/>
      <c r="E282" s="391"/>
      <c r="F282" s="391"/>
      <c r="G282" s="391"/>
      <c r="H282" s="392"/>
      <c r="I282" s="293"/>
    </row>
    <row r="283" spans="2:9" s="114" customFormat="1" ht="25.15" customHeight="1" x14ac:dyDescent="0.2">
      <c r="B283" s="390" t="s">
        <v>195</v>
      </c>
      <c r="C283" s="391"/>
      <c r="D283" s="391"/>
      <c r="E283" s="391"/>
      <c r="F283" s="391"/>
      <c r="G283" s="391"/>
      <c r="H283" s="392"/>
      <c r="I283" s="293"/>
    </row>
    <row r="284" spans="2:9" s="114" customFormat="1" ht="25.15" customHeight="1" thickBot="1" x14ac:dyDescent="0.25">
      <c r="B284" s="393" t="s">
        <v>196</v>
      </c>
      <c r="C284" s="394"/>
      <c r="D284" s="394"/>
      <c r="E284" s="394"/>
      <c r="F284" s="394"/>
      <c r="G284" s="394"/>
      <c r="H284" s="395"/>
      <c r="I284" s="293"/>
    </row>
    <row r="285" spans="2:9" ht="15.75" x14ac:dyDescent="0.25">
      <c r="B285" s="295"/>
    </row>
    <row r="287" spans="2:9" x14ac:dyDescent="0.2">
      <c r="B287" s="304" t="s">
        <v>163</v>
      </c>
    </row>
    <row r="300" spans="2:76" s="56" customFormat="1" x14ac:dyDescent="0.2">
      <c r="B300" s="68"/>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56" customFormat="1" x14ac:dyDescent="0.2">
      <c r="B301" s="68"/>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56" customFormat="1" x14ac:dyDescent="0.2">
      <c r="B302" s="68"/>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56" customFormat="1" x14ac:dyDescent="0.2">
      <c r="B303" s="68"/>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56" customFormat="1" x14ac:dyDescent="0.2">
      <c r="B304" s="68"/>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56" customFormat="1" x14ac:dyDescent="0.2">
      <c r="B305" s="68"/>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56" customFormat="1" x14ac:dyDescent="0.2">
      <c r="B306" s="68"/>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56" customFormat="1" x14ac:dyDescent="0.2">
      <c r="B307" s="68"/>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56" customFormat="1" x14ac:dyDescent="0.2">
      <c r="B308" s="6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56" customFormat="1" x14ac:dyDescent="0.2">
      <c r="B309" s="68"/>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56" customFormat="1" x14ac:dyDescent="0.2">
      <c r="B310" s="68"/>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56" customFormat="1" x14ac:dyDescent="0.2">
      <c r="B311" s="68"/>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56" customFormat="1" x14ac:dyDescent="0.2">
      <c r="B312" s="68"/>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56" customFormat="1" x14ac:dyDescent="0.2">
      <c r="B313" s="68"/>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56" customFormat="1" x14ac:dyDescent="0.2">
      <c r="B314" s="68"/>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56" customFormat="1" x14ac:dyDescent="0.2">
      <c r="B315" s="68"/>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56" customFormat="1" x14ac:dyDescent="0.2">
      <c r="B316" s="68"/>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56" customFormat="1" x14ac:dyDescent="0.2">
      <c r="B317" s="68"/>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56" customFormat="1" x14ac:dyDescent="0.2">
      <c r="B318" s="6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56" customFormat="1" x14ac:dyDescent="0.2">
      <c r="B319" s="68"/>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56" customFormat="1" x14ac:dyDescent="0.2">
      <c r="B320" s="68"/>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56" customFormat="1" x14ac:dyDescent="0.2">
      <c r="B321" s="68"/>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56" customFormat="1" x14ac:dyDescent="0.2">
      <c r="B322" s="68"/>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56" customFormat="1" x14ac:dyDescent="0.2">
      <c r="B323" s="68"/>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56" customFormat="1" x14ac:dyDescent="0.2">
      <c r="B324" s="68"/>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56" customFormat="1" x14ac:dyDescent="0.2">
      <c r="B325" s="68"/>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56" customFormat="1" x14ac:dyDescent="0.2">
      <c r="B326" s="68"/>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56" customFormat="1" x14ac:dyDescent="0.2">
      <c r="B327" s="68"/>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56" customFormat="1" x14ac:dyDescent="0.2">
      <c r="B328" s="6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56" customFormat="1" x14ac:dyDescent="0.2">
      <c r="B329" s="68"/>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56" customFormat="1" x14ac:dyDescent="0.2">
      <c r="B330" s="68"/>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56" customFormat="1" x14ac:dyDescent="0.2">
      <c r="B331" s="68"/>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56" customFormat="1" x14ac:dyDescent="0.2">
      <c r="B332" s="68"/>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56" customFormat="1" x14ac:dyDescent="0.2">
      <c r="B333" s="68"/>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56" customFormat="1" x14ac:dyDescent="0.2">
      <c r="B334" s="68"/>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56" customFormat="1" x14ac:dyDescent="0.2">
      <c r="B335" s="68"/>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56" customFormat="1" x14ac:dyDescent="0.2">
      <c r="B336" s="68"/>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56" customFormat="1" x14ac:dyDescent="0.2">
      <c r="B337" s="68"/>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56" customFormat="1" x14ac:dyDescent="0.2">
      <c r="B338" s="6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56" customFormat="1" x14ac:dyDescent="0.2">
      <c r="B339" s="68"/>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56" customFormat="1" x14ac:dyDescent="0.2">
      <c r="B340" s="68"/>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56" customFormat="1" x14ac:dyDescent="0.2">
      <c r="B341" s="68"/>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56" customFormat="1" x14ac:dyDescent="0.2">
      <c r="B342" s="68"/>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56" customFormat="1" x14ac:dyDescent="0.2">
      <c r="B343" s="68"/>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56" customFormat="1" x14ac:dyDescent="0.2">
      <c r="B344" s="68"/>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56" customFormat="1" x14ac:dyDescent="0.2">
      <c r="B345" s="68"/>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56" customFormat="1" x14ac:dyDescent="0.2">
      <c r="B346" s="68"/>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56" customFormat="1" x14ac:dyDescent="0.2">
      <c r="B347" s="68"/>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56" customFormat="1" x14ac:dyDescent="0.2">
      <c r="B348" s="6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56" customFormat="1" x14ac:dyDescent="0.2">
      <c r="B349" s="68"/>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56" customFormat="1" x14ac:dyDescent="0.2">
      <c r="B350" s="68"/>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56" customFormat="1" x14ac:dyDescent="0.2">
      <c r="B351" s="68"/>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56" customFormat="1" x14ac:dyDescent="0.2">
      <c r="B352" s="68"/>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56" customFormat="1" x14ac:dyDescent="0.2">
      <c r="B353" s="68"/>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56" customFormat="1" x14ac:dyDescent="0.2">
      <c r="B354" s="68"/>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56" customFormat="1" x14ac:dyDescent="0.2">
      <c r="B355" s="68"/>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56" customFormat="1" x14ac:dyDescent="0.2">
      <c r="B356" s="68"/>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56" customFormat="1" x14ac:dyDescent="0.2">
      <c r="B357" s="68"/>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56" customFormat="1" x14ac:dyDescent="0.2">
      <c r="B358" s="6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56" customFormat="1" x14ac:dyDescent="0.2">
      <c r="B359" s="68"/>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56" customFormat="1" x14ac:dyDescent="0.2">
      <c r="B360" s="68"/>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56" customFormat="1" x14ac:dyDescent="0.2">
      <c r="B361" s="68"/>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56" customFormat="1" x14ac:dyDescent="0.2">
      <c r="B362" s="68"/>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56" customFormat="1" x14ac:dyDescent="0.2">
      <c r="B363" s="68"/>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56" customFormat="1" x14ac:dyDescent="0.2">
      <c r="B364" s="68"/>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56" customFormat="1" x14ac:dyDescent="0.2">
      <c r="B365" s="68"/>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56" customFormat="1" x14ac:dyDescent="0.2">
      <c r="B366" s="68"/>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56" customFormat="1" x14ac:dyDescent="0.2">
      <c r="B367" s="68"/>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56" customFormat="1" x14ac:dyDescent="0.2">
      <c r="B368" s="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56" customFormat="1" x14ac:dyDescent="0.2">
      <c r="B369" s="68"/>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56" customFormat="1" x14ac:dyDescent="0.2">
      <c r="B370" s="68"/>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56" customFormat="1" x14ac:dyDescent="0.2">
      <c r="B371" s="68"/>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56" customFormat="1" x14ac:dyDescent="0.2">
      <c r="B372" s="68"/>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56" customFormat="1" x14ac:dyDescent="0.2">
      <c r="B373" s="68"/>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56" customFormat="1" x14ac:dyDescent="0.2">
      <c r="B374" s="68"/>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56" customFormat="1" x14ac:dyDescent="0.2">
      <c r="B375" s="68"/>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56" customFormat="1" x14ac:dyDescent="0.2">
      <c r="B376" s="68"/>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56" customFormat="1" x14ac:dyDescent="0.2">
      <c r="B377" s="68"/>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56" customFormat="1" x14ac:dyDescent="0.2">
      <c r="B378" s="6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56" customFormat="1" x14ac:dyDescent="0.2">
      <c r="B379" s="68"/>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56" customFormat="1" x14ac:dyDescent="0.2">
      <c r="B380" s="68"/>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56" customFormat="1" x14ac:dyDescent="0.2">
      <c r="B381" s="68"/>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56" customFormat="1" x14ac:dyDescent="0.2">
      <c r="B382" s="68"/>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56" customFormat="1" x14ac:dyDescent="0.2">
      <c r="B383" s="68"/>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56" customFormat="1" x14ac:dyDescent="0.2">
      <c r="B384" s="68"/>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56" customFormat="1" x14ac:dyDescent="0.2">
      <c r="B385" s="68"/>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56" customFormat="1" x14ac:dyDescent="0.2">
      <c r="B386" s="68"/>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56" customFormat="1" x14ac:dyDescent="0.2">
      <c r="B387" s="68"/>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56" customFormat="1" x14ac:dyDescent="0.2">
      <c r="B388" s="6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56" customFormat="1" x14ac:dyDescent="0.2">
      <c r="B389" s="68"/>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56" customFormat="1" x14ac:dyDescent="0.2">
      <c r="B390" s="68"/>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56" customFormat="1" x14ac:dyDescent="0.2">
      <c r="B391" s="68"/>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56" customFormat="1" x14ac:dyDescent="0.2">
      <c r="B392" s="68"/>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56" customFormat="1" x14ac:dyDescent="0.2">
      <c r="B393" s="68"/>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56" customFormat="1" x14ac:dyDescent="0.2">
      <c r="B394" s="68"/>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56" customFormat="1" x14ac:dyDescent="0.2">
      <c r="B395" s="68"/>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56" customFormat="1" x14ac:dyDescent="0.2">
      <c r="B396" s="68"/>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56" customFormat="1" x14ac:dyDescent="0.2">
      <c r="B397" s="68"/>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56" customFormat="1" x14ac:dyDescent="0.2">
      <c r="B398" s="6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56" customFormat="1" x14ac:dyDescent="0.2">
      <c r="B399" s="68"/>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56" customFormat="1" x14ac:dyDescent="0.2">
      <c r="B400" s="68"/>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56" customFormat="1" x14ac:dyDescent="0.2">
      <c r="B401" s="68"/>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56" customFormat="1" x14ac:dyDescent="0.2">
      <c r="B402" s="68"/>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56" customFormat="1" x14ac:dyDescent="0.2">
      <c r="B403" s="68"/>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56" customFormat="1" x14ac:dyDescent="0.2">
      <c r="B404" s="68"/>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56" customFormat="1" x14ac:dyDescent="0.2">
      <c r="B405" s="68"/>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56" customFormat="1" x14ac:dyDescent="0.2">
      <c r="B406" s="68"/>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56" customFormat="1" x14ac:dyDescent="0.2">
      <c r="B407" s="68"/>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56" customFormat="1" x14ac:dyDescent="0.2">
      <c r="B408" s="6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56" customFormat="1" x14ac:dyDescent="0.2">
      <c r="B409" s="68"/>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56" customFormat="1" x14ac:dyDescent="0.2">
      <c r="B410" s="68"/>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56" customFormat="1" x14ac:dyDescent="0.2">
      <c r="B411" s="68"/>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56" customFormat="1" x14ac:dyDescent="0.2">
      <c r="B412" s="68"/>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56" customFormat="1" x14ac:dyDescent="0.2">
      <c r="B413" s="68"/>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56" customFormat="1" x14ac:dyDescent="0.2">
      <c r="B414" s="68"/>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56" customFormat="1" x14ac:dyDescent="0.2">
      <c r="B415" s="68"/>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56" customFormat="1" x14ac:dyDescent="0.2">
      <c r="B416" s="68"/>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56" customFormat="1" x14ac:dyDescent="0.2">
      <c r="B417" s="68"/>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56" customFormat="1" x14ac:dyDescent="0.2">
      <c r="B418" s="6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56" customFormat="1" x14ac:dyDescent="0.2">
      <c r="B419" s="68"/>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56" customFormat="1" x14ac:dyDescent="0.2">
      <c r="B420" s="68"/>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56" customFormat="1" x14ac:dyDescent="0.2">
      <c r="B421" s="68"/>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56" customFormat="1" x14ac:dyDescent="0.2">
      <c r="B422" s="68"/>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56" customFormat="1" x14ac:dyDescent="0.2">
      <c r="B423" s="68"/>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56" customFormat="1" x14ac:dyDescent="0.2">
      <c r="B424" s="68"/>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56" customFormat="1" x14ac:dyDescent="0.2">
      <c r="B425" s="68"/>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56" customFormat="1" x14ac:dyDescent="0.2">
      <c r="B426" s="68"/>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56" customFormat="1" x14ac:dyDescent="0.2">
      <c r="B427" s="68"/>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56" customFormat="1" x14ac:dyDescent="0.2">
      <c r="B428" s="6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56" customFormat="1" x14ac:dyDescent="0.2">
      <c r="B429" s="68"/>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56" customFormat="1" x14ac:dyDescent="0.2">
      <c r="B430" s="68"/>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56" customFormat="1" x14ac:dyDescent="0.2">
      <c r="B431" s="68"/>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56" customFormat="1" x14ac:dyDescent="0.2">
      <c r="B432" s="68"/>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56" customFormat="1" x14ac:dyDescent="0.2">
      <c r="B433" s="68"/>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56" customFormat="1" x14ac:dyDescent="0.2">
      <c r="B434" s="68"/>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56" customFormat="1" x14ac:dyDescent="0.2">
      <c r="B435" s="68"/>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56" customFormat="1" x14ac:dyDescent="0.2">
      <c r="B436" s="68"/>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56" customFormat="1" x14ac:dyDescent="0.2">
      <c r="B437" s="68"/>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56" customFormat="1" x14ac:dyDescent="0.2">
      <c r="B438" s="6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56" customFormat="1" x14ac:dyDescent="0.2">
      <c r="B439" s="68"/>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56" customFormat="1" x14ac:dyDescent="0.2">
      <c r="B440" s="68"/>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56" customFormat="1" x14ac:dyDescent="0.2">
      <c r="B441" s="68"/>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56" customFormat="1" x14ac:dyDescent="0.2">
      <c r="B442" s="68"/>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56" customFormat="1" x14ac:dyDescent="0.2">
      <c r="B443" s="68"/>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56" customFormat="1" x14ac:dyDescent="0.2">
      <c r="B444" s="68"/>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56" customFormat="1" x14ac:dyDescent="0.2">
      <c r="B445" s="68"/>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56" customFormat="1" x14ac:dyDescent="0.2">
      <c r="B446" s="68"/>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56" customFormat="1" x14ac:dyDescent="0.2">
      <c r="B447" s="68"/>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56" customFormat="1" x14ac:dyDescent="0.2">
      <c r="B448" s="6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56" customFormat="1" x14ac:dyDescent="0.2">
      <c r="B449" s="68"/>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56" customFormat="1" x14ac:dyDescent="0.2">
      <c r="B450" s="68"/>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56" customFormat="1" x14ac:dyDescent="0.2">
      <c r="B451" s="68"/>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56" customFormat="1" x14ac:dyDescent="0.2">
      <c r="B452" s="68"/>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56" customFormat="1" x14ac:dyDescent="0.2">
      <c r="B453" s="68"/>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56" customFormat="1" x14ac:dyDescent="0.2">
      <c r="B454" s="68"/>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56" customFormat="1" x14ac:dyDescent="0.2">
      <c r="B455" s="68"/>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56" customFormat="1" x14ac:dyDescent="0.2">
      <c r="B456" s="68"/>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56" customFormat="1" x14ac:dyDescent="0.2">
      <c r="B457" s="68"/>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56" customFormat="1" x14ac:dyDescent="0.2">
      <c r="B458" s="6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56" customFormat="1" x14ac:dyDescent="0.2">
      <c r="B459" s="68"/>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56" customFormat="1" x14ac:dyDescent="0.2">
      <c r="B460" s="68"/>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56" customFormat="1" x14ac:dyDescent="0.2">
      <c r="B461" s="68"/>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56" customFormat="1" x14ac:dyDescent="0.2">
      <c r="B462" s="68"/>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56" customFormat="1" x14ac:dyDescent="0.2">
      <c r="B463" s="68"/>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56" customFormat="1" x14ac:dyDescent="0.2">
      <c r="B464" s="68"/>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56" customFormat="1" x14ac:dyDescent="0.2">
      <c r="B465" s="68"/>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56" customFormat="1" x14ac:dyDescent="0.2">
      <c r="B466" s="68"/>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56" customFormat="1" x14ac:dyDescent="0.2">
      <c r="B467" s="68"/>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56" customFormat="1" x14ac:dyDescent="0.2">
      <c r="B468" s="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56" customFormat="1" x14ac:dyDescent="0.2">
      <c r="B469" s="68"/>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56" customFormat="1" x14ac:dyDescent="0.2">
      <c r="B470" s="68"/>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56" customFormat="1" x14ac:dyDescent="0.2">
      <c r="B471" s="68"/>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56" customFormat="1" x14ac:dyDescent="0.2">
      <c r="B472" s="68"/>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56" customFormat="1" x14ac:dyDescent="0.2">
      <c r="B473" s="68"/>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56" customFormat="1" x14ac:dyDescent="0.2">
      <c r="B474" s="68"/>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56" customFormat="1" x14ac:dyDescent="0.2">
      <c r="B475" s="68"/>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56" customFormat="1" x14ac:dyDescent="0.2">
      <c r="B476" s="68"/>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56" customFormat="1" x14ac:dyDescent="0.2">
      <c r="B477" s="68"/>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56" customFormat="1" x14ac:dyDescent="0.2">
      <c r="B478" s="6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56" customFormat="1" x14ac:dyDescent="0.2">
      <c r="B479" s="68"/>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56" customFormat="1" x14ac:dyDescent="0.2">
      <c r="B480" s="68"/>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56" customFormat="1" x14ac:dyDescent="0.2">
      <c r="B481" s="68"/>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56" customFormat="1" x14ac:dyDescent="0.2">
      <c r="B482" s="68"/>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56" customFormat="1" x14ac:dyDescent="0.2">
      <c r="B483" s="68"/>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56" customFormat="1" x14ac:dyDescent="0.2">
      <c r="B484" s="68"/>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56" customFormat="1" x14ac:dyDescent="0.2">
      <c r="B485" s="68"/>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56" customFormat="1" x14ac:dyDescent="0.2">
      <c r="B486" s="68"/>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56" customFormat="1" x14ac:dyDescent="0.2">
      <c r="B487" s="68"/>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56" customFormat="1" x14ac:dyDescent="0.2">
      <c r="B488" s="6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56" customFormat="1" x14ac:dyDescent="0.2">
      <c r="B489" s="68"/>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56" customFormat="1" x14ac:dyDescent="0.2">
      <c r="B490" s="68"/>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56" customFormat="1" x14ac:dyDescent="0.2">
      <c r="B491" s="68"/>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56" customFormat="1" x14ac:dyDescent="0.2">
      <c r="B492" s="68"/>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56" customFormat="1" x14ac:dyDescent="0.2">
      <c r="B493" s="68"/>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56" customFormat="1" x14ac:dyDescent="0.2">
      <c r="B494" s="68"/>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56" customFormat="1" x14ac:dyDescent="0.2">
      <c r="B495" s="68"/>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56" customFormat="1" x14ac:dyDescent="0.2">
      <c r="B496" s="68"/>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56" customFormat="1" x14ac:dyDescent="0.2">
      <c r="B497" s="68"/>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56" customFormat="1" x14ac:dyDescent="0.2">
      <c r="B498" s="6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56" customFormat="1" x14ac:dyDescent="0.2">
      <c r="B499" s="68"/>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56" customFormat="1" x14ac:dyDescent="0.2">
      <c r="B500" s="68"/>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56" customFormat="1" x14ac:dyDescent="0.2">
      <c r="B501" s="68"/>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56" customFormat="1" x14ac:dyDescent="0.2">
      <c r="B502" s="68"/>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56" customFormat="1" x14ac:dyDescent="0.2">
      <c r="B503" s="68"/>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56" customFormat="1" x14ac:dyDescent="0.2">
      <c r="B504" s="68"/>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56" customFormat="1" x14ac:dyDescent="0.2">
      <c r="B505" s="68"/>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56" customFormat="1" x14ac:dyDescent="0.2">
      <c r="B506" s="68"/>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56" customFormat="1" x14ac:dyDescent="0.2">
      <c r="B507" s="68"/>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56" customFormat="1" x14ac:dyDescent="0.2">
      <c r="B508" s="6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56" customFormat="1" x14ac:dyDescent="0.2">
      <c r="B509" s="68"/>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56" customFormat="1" x14ac:dyDescent="0.2">
      <c r="B510" s="68"/>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56" customFormat="1" x14ac:dyDescent="0.2">
      <c r="B511" s="68"/>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56" customFormat="1" x14ac:dyDescent="0.2">
      <c r="B512" s="68"/>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56" customFormat="1" x14ac:dyDescent="0.2">
      <c r="B513" s="68"/>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56" customFormat="1" x14ac:dyDescent="0.2">
      <c r="B514" s="68"/>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56" customFormat="1" x14ac:dyDescent="0.2">
      <c r="B515" s="68"/>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56" customFormat="1" x14ac:dyDescent="0.2">
      <c r="B516" s="68"/>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56" customFormat="1" x14ac:dyDescent="0.2">
      <c r="B517" s="68"/>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56" customFormat="1" x14ac:dyDescent="0.2">
      <c r="B518" s="6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56" customFormat="1" x14ac:dyDescent="0.2">
      <c r="B519" s="68"/>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56" customFormat="1" x14ac:dyDescent="0.2">
      <c r="B520" s="68"/>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56" customFormat="1" x14ac:dyDescent="0.2">
      <c r="B521" s="68"/>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56" customFormat="1" x14ac:dyDescent="0.2">
      <c r="B522" s="68"/>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56" customFormat="1" x14ac:dyDescent="0.2">
      <c r="B523" s="68"/>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56" customFormat="1" x14ac:dyDescent="0.2">
      <c r="B524" s="68"/>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56" customFormat="1" x14ac:dyDescent="0.2">
      <c r="B525" s="68"/>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56" customFormat="1" x14ac:dyDescent="0.2">
      <c r="B526" s="68"/>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56" customFormat="1" x14ac:dyDescent="0.2">
      <c r="B527" s="68"/>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56" customFormat="1" x14ac:dyDescent="0.2">
      <c r="B528" s="6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56" customFormat="1" x14ac:dyDescent="0.2">
      <c r="B529" s="68"/>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56" customFormat="1" x14ac:dyDescent="0.2">
      <c r="B530" s="68"/>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56" customFormat="1" x14ac:dyDescent="0.2">
      <c r="B531" s="68"/>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56" customFormat="1" x14ac:dyDescent="0.2">
      <c r="B532" s="68"/>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56" customFormat="1" x14ac:dyDescent="0.2">
      <c r="B533" s="68"/>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64:H64"/>
    <mergeCell ref="B1:H1"/>
    <mergeCell ref="B2:H2"/>
    <mergeCell ref="B3:H3"/>
    <mergeCell ref="B4:H4"/>
    <mergeCell ref="B17:H17"/>
    <mergeCell ref="B43:H43"/>
    <mergeCell ref="B46:H46"/>
    <mergeCell ref="B47:H47"/>
    <mergeCell ref="B48:H48"/>
    <mergeCell ref="B49:H49"/>
    <mergeCell ref="B51:H51"/>
    <mergeCell ref="B143:H143"/>
    <mergeCell ref="B90:H90"/>
    <mergeCell ref="B93:H93"/>
    <mergeCell ref="B94:H94"/>
    <mergeCell ref="B95:H95"/>
    <mergeCell ref="B96:H96"/>
    <mergeCell ref="B98:H98"/>
    <mergeCell ref="B111:H111"/>
    <mergeCell ref="B137:H137"/>
    <mergeCell ref="B140:H140"/>
    <mergeCell ref="B141:H141"/>
    <mergeCell ref="B142:H142"/>
    <mergeCell ref="B235:H235"/>
    <mergeCell ref="B145:H145"/>
    <mergeCell ref="B158:H158"/>
    <mergeCell ref="B184:H184"/>
    <mergeCell ref="B187:H187"/>
    <mergeCell ref="B188:H188"/>
    <mergeCell ref="B189:H189"/>
    <mergeCell ref="B190:H190"/>
    <mergeCell ref="B192:H192"/>
    <mergeCell ref="B205:H205"/>
    <mergeCell ref="B231:H231"/>
    <mergeCell ref="B234:H234"/>
    <mergeCell ref="B282:H282"/>
    <mergeCell ref="B283:H283"/>
    <mergeCell ref="B284:H284"/>
    <mergeCell ref="B236:H236"/>
    <mergeCell ref="B237:H237"/>
    <mergeCell ref="B239:H239"/>
    <mergeCell ref="B252:H252"/>
    <mergeCell ref="B278:H278"/>
    <mergeCell ref="B281:H281"/>
  </mergeCells>
  <pageMargins left="0.75" right="0.75" top="1" bottom="1" header="0.5" footer="0.5"/>
  <pageSetup scale="87"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DCC6A-143A-41DD-BE48-F83668ED0CFA}">
  <sheetPr>
    <tabColor rgb="FFFFFF00"/>
  </sheetPr>
  <dimension ref="A1:BV426"/>
  <sheetViews>
    <sheetView tabSelected="1" topLeftCell="A2" workbookViewId="0">
      <selection activeCell="G42" sqref="G42"/>
    </sheetView>
  </sheetViews>
  <sheetFormatPr defaultColWidth="8.7109375" defaultRowHeight="15" x14ac:dyDescent="0.2"/>
  <cols>
    <col min="1" max="1" width="9.140625" customWidth="1"/>
    <col min="2" max="2" width="31.28515625" style="68" customWidth="1"/>
    <col min="3" max="3" width="14.28515625" style="56" customWidth="1"/>
    <col min="4" max="4" width="6.140625" style="56" customWidth="1"/>
    <col min="5" max="5" width="14.28515625" style="56" customWidth="1"/>
    <col min="6" max="6" width="11.28515625" style="56" customWidth="1"/>
    <col min="7" max="7" width="19.140625" style="51" customWidth="1"/>
    <col min="8" max="8" width="23.140625" style="57" customWidth="1"/>
    <col min="9" max="9" width="12.7109375" style="57" customWidth="1"/>
    <col min="10" max="10" width="22.140625" style="57" customWidth="1"/>
    <col min="11" max="74" width="8.7109375" style="57"/>
  </cols>
  <sheetData>
    <row r="1" spans="2:74" ht="54" customHeight="1" x14ac:dyDescent="0.2"/>
    <row r="2" spans="2:74" ht="45" customHeight="1" x14ac:dyDescent="0.35">
      <c r="B2" s="415"/>
      <c r="C2" s="415"/>
      <c r="D2" s="415"/>
      <c r="E2" s="415"/>
      <c r="F2" s="415"/>
      <c r="G2" s="415"/>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40" customFormat="1" ht="21" thickBot="1" x14ac:dyDescent="0.35">
      <c r="B3" s="416" t="s">
        <v>226</v>
      </c>
      <c r="C3" s="416"/>
      <c r="D3" s="416"/>
      <c r="E3" s="416"/>
      <c r="F3" s="416"/>
      <c r="G3" s="4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row>
    <row r="4" spans="2:74" s="70" customFormat="1" ht="16.5" thickBot="1" x14ac:dyDescent="0.3">
      <c r="B4" s="417" t="s">
        <v>227</v>
      </c>
      <c r="C4" s="417"/>
      <c r="D4" s="417"/>
      <c r="E4" s="324">
        <v>28099.919999999998</v>
      </c>
      <c r="F4" s="325"/>
      <c r="G4" s="325"/>
      <c r="H4" s="45"/>
      <c r="I4" s="45"/>
      <c r="J4" s="43"/>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row>
    <row r="5" spans="2:74" s="36" customFormat="1" ht="16.5" thickBot="1" x14ac:dyDescent="0.3">
      <c r="B5" s="41"/>
      <c r="C5" s="42"/>
      <c r="D5" s="42"/>
      <c r="E5" s="42"/>
      <c r="F5" s="42"/>
      <c r="G5" s="42"/>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row>
    <row r="6" spans="2:74" s="1" customFormat="1" ht="16.5" thickBot="1" x14ac:dyDescent="0.3">
      <c r="B6" s="307" t="s">
        <v>228</v>
      </c>
      <c r="C6" s="56"/>
      <c r="D6" s="56"/>
      <c r="E6" s="56"/>
      <c r="F6" s="56"/>
      <c r="G6" s="326">
        <f>E4/12</f>
        <v>2341.66</v>
      </c>
      <c r="H6" s="48"/>
      <c r="I6" s="48"/>
      <c r="J6" s="43"/>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row>
    <row r="7" spans="2:74" s="36" customFormat="1" ht="81.400000000000006" customHeight="1" thickBot="1" x14ac:dyDescent="0.3">
      <c r="B7" s="72"/>
      <c r="C7" s="327" t="s">
        <v>229</v>
      </c>
      <c r="D7" s="190"/>
      <c r="E7" s="190"/>
      <c r="F7" s="190"/>
      <c r="G7" s="190"/>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row>
    <row r="8" spans="2:74" ht="16.5" thickBot="1" x14ac:dyDescent="0.3">
      <c r="B8" s="328" t="s">
        <v>171</v>
      </c>
      <c r="C8" s="329">
        <v>0.1</v>
      </c>
      <c r="D8" s="191" t="s">
        <v>230</v>
      </c>
      <c r="E8" s="310">
        <f>$G$6</f>
        <v>2341.66</v>
      </c>
      <c r="G8" s="326">
        <f>C8*E8</f>
        <v>234.166</v>
      </c>
      <c r="J8" s="43"/>
    </row>
    <row r="9" spans="2:74" s="36" customFormat="1" ht="16.5" thickBot="1" x14ac:dyDescent="0.3">
      <c r="B9" s="72"/>
      <c r="C9" s="330"/>
      <c r="D9" s="190"/>
      <c r="E9" s="190"/>
      <c r="F9" s="190"/>
      <c r="G9" s="190"/>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row>
    <row r="10" spans="2:74" ht="16.5" thickBot="1" x14ac:dyDescent="0.3">
      <c r="B10" s="328" t="s">
        <v>231</v>
      </c>
      <c r="C10" s="331">
        <v>0.1198</v>
      </c>
      <c r="D10" s="191" t="s">
        <v>230</v>
      </c>
      <c r="E10" s="310">
        <f t="shared" ref="E10:E14" si="0">$G$6</f>
        <v>2341.66</v>
      </c>
      <c r="G10" s="332">
        <f>C10*E10</f>
        <v>280.530868</v>
      </c>
    </row>
    <row r="11" spans="2:74" ht="16.5" thickBot="1" x14ac:dyDescent="0.3">
      <c r="B11" s="328" t="s">
        <v>173</v>
      </c>
      <c r="C11" s="331">
        <v>0.06</v>
      </c>
      <c r="D11" s="191" t="s">
        <v>230</v>
      </c>
      <c r="E11" s="310">
        <f t="shared" si="0"/>
        <v>2341.66</v>
      </c>
      <c r="G11" s="332">
        <f>C11*E11</f>
        <v>140.49959999999999</v>
      </c>
    </row>
    <row r="12" spans="2:74" ht="16.5" thickBot="1" x14ac:dyDescent="0.3">
      <c r="B12" s="328" t="s">
        <v>174</v>
      </c>
      <c r="C12" s="331">
        <v>1.4E-2</v>
      </c>
      <c r="D12" s="191" t="s">
        <v>230</v>
      </c>
      <c r="E12" s="310">
        <f t="shared" si="0"/>
        <v>2341.66</v>
      </c>
      <c r="G12" s="332">
        <f t="shared" ref="G12:G14" si="1">C12*E12</f>
        <v>32.783239999999999</v>
      </c>
    </row>
    <row r="13" spans="2:74" ht="16.5" thickBot="1" x14ac:dyDescent="0.3">
      <c r="B13" s="328" t="s">
        <v>232</v>
      </c>
      <c r="C13" s="331">
        <v>4.2500000000000003E-2</v>
      </c>
      <c r="D13" s="191" t="s">
        <v>230</v>
      </c>
      <c r="E13" s="310">
        <f t="shared" si="0"/>
        <v>2341.66</v>
      </c>
      <c r="G13" s="332">
        <f t="shared" si="1"/>
        <v>99.52055</v>
      </c>
    </row>
    <row r="14" spans="2:74" ht="16.5" thickBot="1" x14ac:dyDescent="0.3">
      <c r="B14" s="328" t="s">
        <v>217</v>
      </c>
      <c r="C14" s="331"/>
      <c r="D14" s="191" t="s">
        <v>230</v>
      </c>
      <c r="E14" s="310">
        <f t="shared" si="0"/>
        <v>2341.66</v>
      </c>
      <c r="G14" s="332">
        <f t="shared" si="1"/>
        <v>0</v>
      </c>
    </row>
    <row r="15" spans="2:74" s="36" customFormat="1" ht="16.5" thickBot="1" x14ac:dyDescent="0.3">
      <c r="B15" s="314" t="s">
        <v>233</v>
      </c>
      <c r="C15" s="333">
        <f>SUM(C10:C14)</f>
        <v>0.23630000000000004</v>
      </c>
      <c r="D15" s="190"/>
      <c r="E15" s="190"/>
      <c r="F15" s="190"/>
      <c r="G15" s="334">
        <f>SUM(G10:G14)</f>
        <v>553.33425799999998</v>
      </c>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row>
    <row r="16" spans="2:74" s="1" customFormat="1" ht="32.25" thickBot="1" x14ac:dyDescent="0.3">
      <c r="B16" s="307" t="s">
        <v>219</v>
      </c>
      <c r="C16" s="335"/>
      <c r="D16" s="56"/>
      <c r="E16" s="56"/>
      <c r="F16" s="56"/>
      <c r="G16" s="326">
        <f>G6-G8-G15</f>
        <v>1554.1597419999998</v>
      </c>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row>
    <row r="17" spans="2:74" ht="15.75" x14ac:dyDescent="0.25">
      <c r="B17" s="72"/>
      <c r="C17" s="336"/>
      <c r="D17" s="51"/>
      <c r="E17" s="51"/>
      <c r="F17" s="51"/>
      <c r="H17" s="189">
        <f>G16*12</f>
        <v>18649.916903999998</v>
      </c>
      <c r="I17" s="337" t="s">
        <v>234</v>
      </c>
    </row>
    <row r="18" spans="2:74" s="145" customFormat="1" ht="18" x14ac:dyDescent="0.25">
      <c r="B18" s="338" t="s">
        <v>32</v>
      </c>
      <c r="C18" s="339" t="s">
        <v>235</v>
      </c>
      <c r="D18" s="340"/>
      <c r="E18" s="340" t="s">
        <v>117</v>
      </c>
      <c r="F18" s="340"/>
      <c r="G18" s="340" t="s">
        <v>33</v>
      </c>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row>
    <row r="19" spans="2:74" s="57" customFormat="1" ht="12.4" customHeight="1" thickBot="1" x14ac:dyDescent="0.25">
      <c r="B19" s="341" t="s">
        <v>236</v>
      </c>
      <c r="C19" s="336"/>
      <c r="D19" s="51"/>
      <c r="E19" s="51"/>
      <c r="F19" s="51"/>
      <c r="G19" s="51"/>
    </row>
    <row r="20" spans="2:74" s="1" customFormat="1" ht="16.5" thickBot="1" x14ac:dyDescent="0.25">
      <c r="B20" s="309" t="s">
        <v>180</v>
      </c>
      <c r="C20" s="329">
        <v>0.4</v>
      </c>
      <c r="D20" s="191" t="s">
        <v>230</v>
      </c>
      <c r="E20" s="310">
        <f>$G$16</f>
        <v>1554.1597419999998</v>
      </c>
      <c r="F20" s="342" t="s">
        <v>30</v>
      </c>
      <c r="G20" s="193">
        <f>C20*E20</f>
        <v>621.66389679999997</v>
      </c>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row>
    <row r="21" spans="2:74" s="36" customFormat="1" ht="16.5" thickBot="1" x14ac:dyDescent="0.3">
      <c r="B21" s="319"/>
      <c r="C21" s="343"/>
      <c r="D21" s="190"/>
      <c r="E21" s="344"/>
      <c r="F21" s="190"/>
      <c r="G21" s="190"/>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row>
    <row r="22" spans="2:74" ht="16.5" thickBot="1" x14ac:dyDescent="0.3">
      <c r="B22" s="319" t="s">
        <v>181</v>
      </c>
      <c r="C22" s="329">
        <v>0.06</v>
      </c>
      <c r="D22" s="191" t="s">
        <v>230</v>
      </c>
      <c r="E22" s="310">
        <f>$G$16</f>
        <v>1554.1597419999998</v>
      </c>
      <c r="F22" s="342" t="s">
        <v>30</v>
      </c>
      <c r="G22" s="193">
        <f>C22*E22</f>
        <v>93.249584519999985</v>
      </c>
    </row>
    <row r="23" spans="2:74" ht="16.5" thickBot="1" x14ac:dyDescent="0.3">
      <c r="B23" s="319"/>
      <c r="C23" s="335"/>
      <c r="D23" s="191"/>
      <c r="E23" s="310"/>
      <c r="F23" s="191"/>
      <c r="G23" s="191"/>
    </row>
    <row r="24" spans="2:74" ht="16.5" thickBot="1" x14ac:dyDescent="0.3">
      <c r="B24" s="319" t="s">
        <v>182</v>
      </c>
      <c r="C24" s="329">
        <v>0.15</v>
      </c>
      <c r="D24" s="191" t="s">
        <v>230</v>
      </c>
      <c r="E24" s="310">
        <f>$G$16</f>
        <v>1554.1597419999998</v>
      </c>
      <c r="F24" s="342" t="s">
        <v>30</v>
      </c>
      <c r="G24" s="193">
        <f>C24*E24</f>
        <v>233.12396129999996</v>
      </c>
    </row>
    <row r="25" spans="2:74" ht="16.5" thickBot="1" x14ac:dyDescent="0.3">
      <c r="B25" s="319"/>
      <c r="C25" s="335"/>
      <c r="D25" s="191"/>
      <c r="E25" s="310"/>
      <c r="F25" s="191"/>
      <c r="G25" s="191"/>
    </row>
    <row r="26" spans="2:74" ht="16.5" thickBot="1" x14ac:dyDescent="0.3">
      <c r="B26" s="319" t="s">
        <v>183</v>
      </c>
      <c r="C26" s="329">
        <v>0.04</v>
      </c>
      <c r="D26" s="191" t="s">
        <v>230</v>
      </c>
      <c r="E26" s="310">
        <f>$G$16</f>
        <v>1554.1597419999998</v>
      </c>
      <c r="F26" s="342" t="s">
        <v>30</v>
      </c>
      <c r="G26" s="193">
        <f>C26*E26</f>
        <v>62.166389679999995</v>
      </c>
    </row>
    <row r="27" spans="2:74" ht="16.5" thickBot="1" x14ac:dyDescent="0.3">
      <c r="B27" s="319"/>
      <c r="C27" s="335"/>
      <c r="D27" s="191"/>
      <c r="E27" s="310"/>
      <c r="F27" s="191"/>
      <c r="G27" s="191"/>
    </row>
    <row r="28" spans="2:74" s="1" customFormat="1" ht="14.65" customHeight="1" thickBot="1" x14ac:dyDescent="0.25">
      <c r="B28" s="309" t="s">
        <v>184</v>
      </c>
      <c r="C28" s="329">
        <v>0.05</v>
      </c>
      <c r="D28" s="191" t="s">
        <v>230</v>
      </c>
      <c r="E28" s="310">
        <f>$G$16</f>
        <v>1554.1597419999998</v>
      </c>
      <c r="F28" s="342" t="s">
        <v>30</v>
      </c>
      <c r="G28" s="193">
        <f>C28*E28</f>
        <v>77.707987099999997</v>
      </c>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row>
    <row r="29" spans="2:74" s="1" customFormat="1" ht="14.65" customHeight="1" thickBot="1" x14ac:dyDescent="0.25">
      <c r="B29" s="309"/>
      <c r="C29" s="335"/>
      <c r="D29" s="191"/>
      <c r="E29" s="310"/>
      <c r="F29" s="191"/>
      <c r="G29" s="191"/>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row>
    <row r="30" spans="2:74" ht="16.5" thickBot="1" x14ac:dyDescent="0.3">
      <c r="B30" s="319" t="s">
        <v>185</v>
      </c>
      <c r="C30" s="329">
        <v>0.06</v>
      </c>
      <c r="D30" s="191" t="s">
        <v>230</v>
      </c>
      <c r="E30" s="310">
        <f>$G$16</f>
        <v>1554.1597419999998</v>
      </c>
      <c r="F30" s="342" t="s">
        <v>30</v>
      </c>
      <c r="G30" s="193">
        <f>C30*E30</f>
        <v>93.249584519999985</v>
      </c>
    </row>
    <row r="31" spans="2:74" ht="16.5" thickBot="1" x14ac:dyDescent="0.3">
      <c r="B31" s="319"/>
      <c r="C31" s="335"/>
      <c r="D31" s="191"/>
      <c r="E31" s="310"/>
      <c r="F31" s="191"/>
      <c r="G31" s="191"/>
    </row>
    <row r="32" spans="2:74" ht="16.5" thickBot="1" x14ac:dyDescent="0.3">
      <c r="B32" s="319" t="s">
        <v>47</v>
      </c>
      <c r="C32" s="329">
        <v>0.05</v>
      </c>
      <c r="D32" s="191" t="s">
        <v>230</v>
      </c>
      <c r="E32" s="310">
        <f>$G$16</f>
        <v>1554.1597419999998</v>
      </c>
      <c r="F32" s="342" t="s">
        <v>30</v>
      </c>
      <c r="G32" s="193">
        <f>C32*E32</f>
        <v>77.707987099999997</v>
      </c>
    </row>
    <row r="33" spans="1:8" ht="16.5" thickBot="1" x14ac:dyDescent="0.3">
      <c r="B33" s="72"/>
      <c r="C33" s="335"/>
      <c r="D33" s="191"/>
      <c r="E33" s="310"/>
      <c r="F33" s="191"/>
      <c r="G33" s="191"/>
    </row>
    <row r="34" spans="1:8" ht="16.5" thickBot="1" x14ac:dyDescent="0.3">
      <c r="B34" s="72" t="s">
        <v>186</v>
      </c>
      <c r="C34" s="329">
        <v>0.05</v>
      </c>
      <c r="D34" s="191" t="s">
        <v>230</v>
      </c>
      <c r="E34" s="310">
        <f>$G$16</f>
        <v>1554.1597419999998</v>
      </c>
      <c r="F34" s="342" t="s">
        <v>30</v>
      </c>
      <c r="G34" s="193">
        <f>C34*E34</f>
        <v>77.707987099999997</v>
      </c>
    </row>
    <row r="35" spans="1:8" ht="16.5" thickBot="1" x14ac:dyDescent="0.3">
      <c r="B35" s="72"/>
      <c r="C35" s="335"/>
      <c r="D35" s="191"/>
      <c r="E35" s="310"/>
      <c r="F35" s="191"/>
      <c r="G35" s="191"/>
    </row>
    <row r="36" spans="1:8" s="57" customFormat="1" ht="16.5" thickBot="1" x14ac:dyDescent="0.3">
      <c r="A36"/>
      <c r="B36" s="72" t="s">
        <v>187</v>
      </c>
      <c r="C36" s="329">
        <v>0.06</v>
      </c>
      <c r="D36" s="191" t="s">
        <v>230</v>
      </c>
      <c r="E36" s="310">
        <f>$G$16</f>
        <v>1554.1597419999998</v>
      </c>
      <c r="F36" s="342" t="s">
        <v>30</v>
      </c>
      <c r="G36" s="193">
        <f>C36*E36</f>
        <v>93.249584519999985</v>
      </c>
    </row>
    <row r="37" spans="1:8" s="57" customFormat="1" ht="16.5" thickBot="1" x14ac:dyDescent="0.3">
      <c r="A37"/>
      <c r="B37" s="72"/>
      <c r="C37" s="335"/>
      <c r="D37" s="191"/>
      <c r="E37" s="310"/>
      <c r="F37" s="191"/>
      <c r="G37" s="191"/>
    </row>
    <row r="38" spans="1:8" s="57" customFormat="1" ht="16.5" thickBot="1" x14ac:dyDescent="0.3">
      <c r="A38"/>
      <c r="B38" s="72" t="s">
        <v>188</v>
      </c>
      <c r="C38" s="329">
        <v>0.05</v>
      </c>
      <c r="D38" s="191" t="s">
        <v>230</v>
      </c>
      <c r="E38" s="310">
        <f>$G$16</f>
        <v>1554.1597419999998</v>
      </c>
      <c r="F38" s="342" t="s">
        <v>30</v>
      </c>
      <c r="G38" s="193">
        <f>C38*E38</f>
        <v>77.707987099999997</v>
      </c>
    </row>
    <row r="39" spans="1:8" s="57" customFormat="1" ht="16.5" thickBot="1" x14ac:dyDescent="0.3">
      <c r="A39"/>
      <c r="B39" s="72"/>
      <c r="C39" s="335"/>
      <c r="D39" s="191"/>
      <c r="E39" s="310"/>
      <c r="F39" s="191"/>
      <c r="G39" s="191"/>
    </row>
    <row r="40" spans="1:8" s="57" customFormat="1" ht="16.5" thickBot="1" x14ac:dyDescent="0.3">
      <c r="A40"/>
      <c r="B40" s="72" t="s">
        <v>220</v>
      </c>
      <c r="C40" s="329">
        <v>0.03</v>
      </c>
      <c r="D40" s="191" t="s">
        <v>230</v>
      </c>
      <c r="E40" s="310">
        <f>$G$16</f>
        <v>1554.1597419999998</v>
      </c>
      <c r="F40" s="342" t="s">
        <v>30</v>
      </c>
      <c r="G40" s="193">
        <f>C40*E40</f>
        <v>46.624792259999992</v>
      </c>
    </row>
    <row r="41" spans="1:8" s="57" customFormat="1" ht="16.5" thickBot="1" x14ac:dyDescent="0.3">
      <c r="A41"/>
      <c r="B41" s="72"/>
      <c r="C41" s="335"/>
      <c r="D41" s="191"/>
      <c r="E41" s="310"/>
      <c r="F41" s="191"/>
      <c r="G41" s="191"/>
    </row>
    <row r="42" spans="1:8" s="57" customFormat="1" ht="19.5" thickBot="1" x14ac:dyDescent="0.3">
      <c r="A42"/>
      <c r="B42" s="345" t="s">
        <v>237</v>
      </c>
      <c r="C42" s="329"/>
      <c r="D42" s="346" t="s">
        <v>230</v>
      </c>
      <c r="E42" s="347">
        <f>$G$16</f>
        <v>1554.1597419999998</v>
      </c>
      <c r="F42" s="348" t="s">
        <v>30</v>
      </c>
      <c r="G42" s="349">
        <f>C42*E42</f>
        <v>0</v>
      </c>
    </row>
    <row r="43" spans="1:8" s="57" customFormat="1" ht="16.5" thickBot="1" x14ac:dyDescent="0.3">
      <c r="A43"/>
      <c r="B43" s="72" t="s">
        <v>238</v>
      </c>
      <c r="C43" s="350">
        <f>SUM(C20:C42)</f>
        <v>1.0000000000000002</v>
      </c>
      <c r="D43" s="191"/>
      <c r="E43" s="56"/>
      <c r="F43" s="342"/>
      <c r="G43" s="192"/>
    </row>
    <row r="44" spans="1:8" s="60" customFormat="1" ht="18.75" thickBot="1" x14ac:dyDescent="0.3">
      <c r="B44" s="338" t="s">
        <v>239</v>
      </c>
      <c r="C44" s="351"/>
      <c r="D44" s="351"/>
      <c r="E44" s="352"/>
      <c r="F44" s="351"/>
      <c r="G44" s="353">
        <f>SUM(G20:G42)</f>
        <v>1554.1597420000003</v>
      </c>
      <c r="H44" s="321" t="str">
        <f>IF(G44&lt;=G16,"OK","Too High")</f>
        <v>OK</v>
      </c>
    </row>
    <row r="45" spans="1:8" s="57" customFormat="1" ht="12.75" x14ac:dyDescent="0.2">
      <c r="A45"/>
      <c r="B45" s="323"/>
      <c r="C45" s="50"/>
      <c r="D45" s="50"/>
      <c r="E45" s="50"/>
      <c r="F45" s="50"/>
      <c r="G45" s="50"/>
    </row>
    <row r="46" spans="1:8" s="57" customFormat="1" ht="12.75" x14ac:dyDescent="0.2">
      <c r="A46"/>
      <c r="B46" s="322" t="s">
        <v>240</v>
      </c>
      <c r="C46" s="354"/>
      <c r="D46" s="354"/>
      <c r="E46" s="354"/>
      <c r="F46" s="354"/>
      <c r="G46" s="354"/>
    </row>
    <row r="47" spans="1:8" s="57" customFormat="1" ht="31.9" customHeight="1" x14ac:dyDescent="0.2">
      <c r="A47"/>
      <c r="B47" s="418" t="s">
        <v>241</v>
      </c>
      <c r="C47" s="418"/>
      <c r="D47" s="418"/>
      <c r="E47" s="418"/>
      <c r="F47" s="418"/>
      <c r="G47" s="418"/>
      <c r="H47" s="355"/>
    </row>
    <row r="48" spans="1:8" s="57" customFormat="1" ht="14.25" x14ac:dyDescent="0.2">
      <c r="A48"/>
      <c r="B48" s="419" t="s">
        <v>242</v>
      </c>
      <c r="C48" s="419"/>
      <c r="D48" s="419"/>
      <c r="E48" s="419"/>
      <c r="F48" s="419"/>
      <c r="G48" s="419"/>
    </row>
    <row r="49" spans="1:7" s="57" customFormat="1" ht="13.9" customHeight="1" x14ac:dyDescent="0.2">
      <c r="A49"/>
    </row>
    <row r="50" spans="1:7" s="57" customFormat="1" ht="15.75" x14ac:dyDescent="0.25">
      <c r="A50"/>
      <c r="B50" s="61"/>
      <c r="C50" s="51"/>
      <c r="D50" s="51"/>
      <c r="E50" s="51"/>
      <c r="F50" s="51"/>
      <c r="G50" s="51"/>
    </row>
    <row r="51" spans="1:7" s="57" customFormat="1" x14ac:dyDescent="0.2">
      <c r="B51" s="258" t="s">
        <v>163</v>
      </c>
      <c r="C51" s="51"/>
      <c r="D51" s="51"/>
      <c r="E51" s="51"/>
      <c r="F51" s="51"/>
      <c r="G51" s="51"/>
    </row>
    <row r="52" spans="1:7" s="57" customFormat="1" ht="15.75" x14ac:dyDescent="0.25">
      <c r="A52"/>
      <c r="B52" s="61"/>
      <c r="C52" s="51"/>
      <c r="D52" s="51"/>
      <c r="E52" s="51"/>
      <c r="F52" s="51"/>
      <c r="G52" s="51"/>
    </row>
    <row r="53" spans="1:7" s="57" customFormat="1" ht="15.75" x14ac:dyDescent="0.25">
      <c r="A53"/>
      <c r="B53" s="61"/>
      <c r="C53" s="51"/>
      <c r="D53" s="51"/>
      <c r="E53" s="51"/>
      <c r="F53" s="51"/>
      <c r="G53" s="51"/>
    </row>
    <row r="54" spans="1:7" s="57" customFormat="1" ht="15.75" x14ac:dyDescent="0.25">
      <c r="A54"/>
      <c r="B54" s="61"/>
      <c r="C54" s="51"/>
      <c r="D54" s="51"/>
      <c r="E54" s="51"/>
      <c r="F54" s="51"/>
      <c r="G54" s="51"/>
    </row>
    <row r="55" spans="1:7" s="57" customFormat="1" ht="15.75" x14ac:dyDescent="0.25">
      <c r="A55"/>
      <c r="B55" s="61"/>
      <c r="C55" s="51"/>
      <c r="D55" s="51"/>
      <c r="E55" s="51"/>
      <c r="F55" s="51"/>
      <c r="G55" s="51"/>
    </row>
    <row r="56" spans="1:7" s="53" customFormat="1" ht="15.75" x14ac:dyDescent="0.25">
      <c r="B56" s="62"/>
      <c r="C56" s="52"/>
      <c r="D56" s="52"/>
      <c r="E56" s="42"/>
      <c r="F56" s="42"/>
      <c r="G56" s="42"/>
    </row>
    <row r="57" spans="1:7" s="48" customFormat="1" ht="14.65" customHeight="1" x14ac:dyDescent="0.2">
      <c r="B57" s="63"/>
      <c r="C57" s="51"/>
      <c r="D57" s="51"/>
      <c r="E57" s="51"/>
      <c r="F57" s="51"/>
      <c r="G57" s="51"/>
    </row>
    <row r="58" spans="1:7" s="57" customFormat="1" ht="15.75" x14ac:dyDescent="0.25">
      <c r="A58"/>
      <c r="B58" s="61"/>
      <c r="C58" s="51"/>
      <c r="D58" s="51"/>
      <c r="E58" s="51"/>
      <c r="F58" s="51"/>
      <c r="G58" s="51"/>
    </row>
    <row r="59" spans="1:7" s="57" customFormat="1" ht="15.75" x14ac:dyDescent="0.25">
      <c r="A59"/>
      <c r="B59" s="61"/>
      <c r="C59" s="51"/>
      <c r="D59" s="51"/>
      <c r="E59" s="51"/>
      <c r="F59" s="51"/>
      <c r="G59" s="51"/>
    </row>
    <row r="60" spans="1:7" s="57" customFormat="1" ht="15.75" x14ac:dyDescent="0.25">
      <c r="A60"/>
      <c r="B60" s="61"/>
      <c r="C60" s="51"/>
      <c r="D60" s="51"/>
      <c r="E60" s="51"/>
      <c r="F60" s="51"/>
      <c r="G60" s="51"/>
    </row>
    <row r="61" spans="1:7" s="57" customFormat="1" ht="15.75" x14ac:dyDescent="0.25">
      <c r="A61"/>
      <c r="B61" s="61"/>
      <c r="C61" s="51"/>
      <c r="D61" s="51"/>
      <c r="E61" s="51"/>
      <c r="F61" s="51"/>
      <c r="G61" s="51"/>
    </row>
    <row r="62" spans="1:7" s="53" customFormat="1" ht="15.75" x14ac:dyDescent="0.25">
      <c r="B62" s="62"/>
      <c r="C62" s="52"/>
      <c r="D62" s="52"/>
      <c r="E62" s="42"/>
      <c r="F62" s="42"/>
      <c r="G62" s="42"/>
    </row>
    <row r="63" spans="1:7" s="48" customFormat="1" ht="14.65" customHeight="1" x14ac:dyDescent="0.2">
      <c r="B63" s="54"/>
      <c r="C63" s="51"/>
      <c r="D63" s="51"/>
      <c r="E63" s="51"/>
      <c r="F63" s="51"/>
      <c r="G63" s="51"/>
    </row>
    <row r="64" spans="1:7" s="48" customFormat="1" ht="14.65" customHeight="1" x14ac:dyDescent="0.2">
      <c r="B64" s="54"/>
      <c r="C64" s="51"/>
      <c r="D64" s="51"/>
      <c r="E64" s="51"/>
      <c r="F64" s="51"/>
      <c r="G64" s="51"/>
    </row>
    <row r="65" spans="1:7" s="48" customFormat="1" ht="14.65" customHeight="1" x14ac:dyDescent="0.2">
      <c r="B65" s="54"/>
      <c r="C65" s="51"/>
      <c r="D65" s="51"/>
      <c r="E65" s="51"/>
      <c r="F65" s="51"/>
      <c r="G65" s="51"/>
    </row>
    <row r="66" spans="1:7" s="48" customFormat="1" ht="14.65" customHeight="1" x14ac:dyDescent="0.2">
      <c r="B66" s="54"/>
      <c r="C66" s="51"/>
      <c r="D66" s="51"/>
      <c r="E66" s="51"/>
      <c r="F66" s="51"/>
      <c r="G66" s="51"/>
    </row>
    <row r="67" spans="1:7" s="48" customFormat="1" ht="14.65" customHeight="1" x14ac:dyDescent="0.2">
      <c r="B67" s="54"/>
      <c r="C67" s="51"/>
      <c r="D67" s="51"/>
      <c r="E67" s="51"/>
      <c r="F67" s="51"/>
      <c r="G67" s="51"/>
    </row>
    <row r="68" spans="1:7" s="57" customFormat="1" ht="15.75" x14ac:dyDescent="0.2">
      <c r="A68"/>
      <c r="B68" s="54"/>
      <c r="C68" s="51"/>
      <c r="D68" s="51"/>
      <c r="E68" s="51"/>
      <c r="F68" s="51"/>
      <c r="G68" s="51"/>
    </row>
    <row r="69" spans="1:7" s="48" customFormat="1" ht="14.65" customHeight="1" x14ac:dyDescent="0.2">
      <c r="B69" s="54"/>
      <c r="C69" s="51"/>
      <c r="D69" s="51"/>
      <c r="E69" s="51"/>
      <c r="F69" s="51"/>
      <c r="G69" s="51"/>
    </row>
    <row r="70" spans="1:7" s="57" customFormat="1" ht="15.75" x14ac:dyDescent="0.2">
      <c r="A70"/>
      <c r="B70" s="54"/>
      <c r="C70" s="51"/>
      <c r="D70" s="51"/>
      <c r="E70" s="51"/>
      <c r="F70" s="51"/>
      <c r="G70" s="51"/>
    </row>
    <row r="71" spans="1:7" s="57" customFormat="1" ht="15.75" x14ac:dyDescent="0.2">
      <c r="A71"/>
      <c r="B71" s="54"/>
      <c r="C71" s="51"/>
      <c r="D71" s="51"/>
      <c r="E71" s="51"/>
      <c r="F71" s="51"/>
      <c r="G71" s="51"/>
    </row>
    <row r="72" spans="1:7" s="48" customFormat="1" ht="14.65" customHeight="1" x14ac:dyDescent="0.2">
      <c r="B72" s="54"/>
      <c r="C72" s="51"/>
      <c r="D72" s="51"/>
      <c r="E72" s="51"/>
      <c r="F72" s="51"/>
      <c r="G72" s="51"/>
    </row>
    <row r="73" spans="1:7" s="57" customFormat="1" ht="15.75" x14ac:dyDescent="0.2">
      <c r="A73"/>
      <c r="B73" s="54"/>
      <c r="C73" s="51"/>
      <c r="D73" s="51"/>
      <c r="E73" s="51"/>
      <c r="F73" s="51"/>
      <c r="G73" s="51"/>
    </row>
    <row r="74" spans="1:7" s="48" customFormat="1" ht="14.65" customHeight="1" x14ac:dyDescent="0.2">
      <c r="B74" s="54"/>
      <c r="C74" s="51"/>
      <c r="D74" s="51"/>
      <c r="E74" s="51"/>
      <c r="F74" s="51"/>
      <c r="G74" s="51"/>
    </row>
    <row r="75" spans="1:7" s="57" customFormat="1" ht="15.75" x14ac:dyDescent="0.2">
      <c r="A75"/>
      <c r="B75" s="54"/>
      <c r="C75" s="51"/>
      <c r="D75" s="51"/>
      <c r="E75" s="51"/>
      <c r="F75" s="51"/>
      <c r="G75" s="51"/>
    </row>
    <row r="76" spans="1:7" s="57" customFormat="1" ht="15.75" x14ac:dyDescent="0.2">
      <c r="A76"/>
      <c r="B76" s="54"/>
      <c r="C76" s="51"/>
      <c r="D76" s="51"/>
      <c r="E76" s="51"/>
      <c r="F76" s="51"/>
      <c r="G76" s="51"/>
    </row>
    <row r="77" spans="1:7" s="48" customFormat="1" ht="14.65" customHeight="1" x14ac:dyDescent="0.2">
      <c r="B77" s="54"/>
      <c r="C77" s="51"/>
      <c r="D77" s="51"/>
      <c r="E77" s="51"/>
      <c r="F77" s="51"/>
      <c r="G77" s="51"/>
    </row>
    <row r="78" spans="1:7" s="57" customFormat="1" ht="15.75" x14ac:dyDescent="0.2">
      <c r="A78"/>
      <c r="B78" s="54"/>
      <c r="C78" s="51"/>
      <c r="D78" s="51"/>
      <c r="E78" s="51"/>
      <c r="F78" s="51"/>
      <c r="G78" s="51"/>
    </row>
    <row r="79" spans="1:7" s="48" customFormat="1" ht="14.65" customHeight="1" x14ac:dyDescent="0.2">
      <c r="B79" s="54"/>
      <c r="C79" s="51"/>
      <c r="D79" s="51"/>
      <c r="E79" s="51"/>
      <c r="F79" s="51"/>
      <c r="G79" s="51"/>
    </row>
    <row r="80" spans="1:7" s="57" customFormat="1" ht="15.75" x14ac:dyDescent="0.2">
      <c r="A80"/>
      <c r="B80" s="54"/>
      <c r="C80" s="51"/>
      <c r="D80" s="51"/>
      <c r="E80" s="51"/>
      <c r="F80" s="51"/>
      <c r="G80" s="51"/>
    </row>
    <row r="81" spans="1:7" s="57" customFormat="1" ht="15.75" x14ac:dyDescent="0.2">
      <c r="A81"/>
      <c r="B81" s="54"/>
      <c r="C81" s="51"/>
      <c r="D81" s="51"/>
      <c r="E81" s="51"/>
      <c r="F81" s="51"/>
      <c r="G81" s="51"/>
    </row>
    <row r="82" spans="1:7" s="48" customFormat="1" ht="14.65" customHeight="1" x14ac:dyDescent="0.2">
      <c r="B82" s="54"/>
      <c r="C82" s="51"/>
      <c r="D82" s="51"/>
      <c r="E82" s="51"/>
      <c r="F82" s="51"/>
      <c r="G82" s="51"/>
    </row>
    <row r="83" spans="1:7" s="57" customFormat="1" ht="15.75" x14ac:dyDescent="0.25">
      <c r="A83"/>
      <c r="B83" s="61"/>
      <c r="C83" s="51"/>
      <c r="D83" s="51"/>
      <c r="E83" s="51"/>
      <c r="F83" s="51"/>
      <c r="G83" s="51"/>
    </row>
    <row r="84" spans="1:7" s="53" customFormat="1" ht="15.75" x14ac:dyDescent="0.25">
      <c r="B84" s="62"/>
      <c r="C84" s="52"/>
      <c r="D84" s="52"/>
      <c r="E84" s="42"/>
      <c r="F84" s="42"/>
      <c r="G84" s="42"/>
    </row>
    <row r="85" spans="1:7" s="48" customFormat="1" ht="14.65" customHeight="1" x14ac:dyDescent="0.2">
      <c r="B85" s="63"/>
      <c r="C85" s="51"/>
      <c r="D85" s="51"/>
      <c r="E85" s="51"/>
      <c r="F85" s="51"/>
      <c r="G85" s="51"/>
    </row>
    <row r="86" spans="1:7" s="57" customFormat="1" ht="15.75" x14ac:dyDescent="0.25">
      <c r="A86"/>
      <c r="B86" s="61"/>
      <c r="C86" s="51"/>
      <c r="D86" s="51"/>
      <c r="E86" s="51"/>
      <c r="F86" s="51"/>
      <c r="G86" s="51"/>
    </row>
    <row r="87" spans="1:7" s="57" customFormat="1" ht="15.75" x14ac:dyDescent="0.25">
      <c r="A87"/>
      <c r="B87" s="61"/>
      <c r="C87" s="51"/>
      <c r="D87" s="51"/>
      <c r="E87" s="51"/>
      <c r="F87" s="51"/>
      <c r="G87" s="51"/>
    </row>
    <row r="88" spans="1:7" s="48" customFormat="1" ht="14.65" customHeight="1" x14ac:dyDescent="0.2">
      <c r="B88" s="63"/>
      <c r="C88" s="51"/>
      <c r="D88" s="51"/>
      <c r="E88" s="51"/>
      <c r="F88" s="51"/>
      <c r="G88" s="51"/>
    </row>
    <row r="89" spans="1:7" s="57" customFormat="1" ht="15.75" x14ac:dyDescent="0.25">
      <c r="A89"/>
      <c r="B89" s="61"/>
      <c r="C89" s="51"/>
      <c r="D89" s="51"/>
      <c r="E89" s="51"/>
      <c r="F89" s="51"/>
      <c r="G89" s="51"/>
    </row>
    <row r="90" spans="1:7" s="57" customFormat="1" ht="15.75" x14ac:dyDescent="0.25">
      <c r="A90"/>
      <c r="B90" s="61"/>
      <c r="C90" s="51"/>
      <c r="D90" s="51"/>
      <c r="E90" s="51"/>
      <c r="F90" s="51"/>
      <c r="G90" s="51"/>
    </row>
    <row r="91" spans="1:7" s="57" customFormat="1" ht="15.75" x14ac:dyDescent="0.25">
      <c r="A91"/>
      <c r="B91" s="61"/>
      <c r="C91" s="51"/>
      <c r="D91" s="51"/>
      <c r="E91" s="51"/>
      <c r="F91" s="51"/>
      <c r="G91" s="51"/>
    </row>
    <row r="92" spans="1:7" s="53" customFormat="1" ht="15.75" x14ac:dyDescent="0.25">
      <c r="B92" s="62"/>
      <c r="C92" s="52"/>
      <c r="D92" s="52"/>
      <c r="E92" s="42"/>
      <c r="F92" s="42"/>
      <c r="G92" s="42"/>
    </row>
    <row r="93" spans="1:7" s="48" customFormat="1" ht="14.65" customHeight="1" x14ac:dyDescent="0.2">
      <c r="B93" s="63"/>
      <c r="C93" s="51"/>
      <c r="D93" s="51"/>
      <c r="E93" s="51"/>
      <c r="F93" s="51"/>
      <c r="G93" s="51"/>
    </row>
    <row r="94" spans="1:7" s="57" customFormat="1" ht="15.75" x14ac:dyDescent="0.25">
      <c r="A94"/>
      <c r="B94" s="61"/>
      <c r="C94" s="51"/>
      <c r="D94" s="51"/>
      <c r="E94" s="51"/>
      <c r="F94" s="51"/>
      <c r="G94" s="51"/>
    </row>
    <row r="95" spans="1:7" s="57" customFormat="1" ht="15.75" x14ac:dyDescent="0.25">
      <c r="A95"/>
      <c r="B95" s="61"/>
      <c r="C95" s="51"/>
      <c r="D95" s="51"/>
      <c r="E95" s="51"/>
      <c r="F95" s="51"/>
      <c r="G95" s="51"/>
    </row>
    <row r="96" spans="1:7" s="57" customFormat="1" ht="15.75" x14ac:dyDescent="0.25">
      <c r="A96"/>
      <c r="B96" s="61"/>
      <c r="C96" s="51"/>
      <c r="D96" s="51"/>
      <c r="E96" s="51"/>
      <c r="F96" s="51"/>
      <c r="G96" s="51"/>
    </row>
    <row r="97" spans="1:7" s="53" customFormat="1" ht="15.75" x14ac:dyDescent="0.25">
      <c r="B97" s="62"/>
      <c r="C97" s="52"/>
      <c r="D97" s="52"/>
      <c r="E97" s="42"/>
      <c r="F97" s="42"/>
      <c r="G97" s="42"/>
    </row>
    <row r="98" spans="1:7" s="48" customFormat="1" ht="14.65" customHeight="1" x14ac:dyDescent="0.2">
      <c r="B98" s="63"/>
      <c r="C98" s="51"/>
      <c r="D98" s="51"/>
      <c r="E98" s="51"/>
      <c r="F98" s="51"/>
      <c r="G98" s="51"/>
    </row>
    <row r="99" spans="1:7" s="57" customFormat="1" ht="15.75" x14ac:dyDescent="0.25">
      <c r="A99"/>
      <c r="B99" s="61"/>
      <c r="C99" s="51"/>
      <c r="D99" s="51"/>
      <c r="E99" s="51"/>
      <c r="F99" s="51"/>
      <c r="G99" s="51"/>
    </row>
    <row r="100" spans="1:7" s="57" customFormat="1" ht="15.75" x14ac:dyDescent="0.25">
      <c r="A100"/>
      <c r="B100" s="61"/>
      <c r="C100" s="51"/>
      <c r="D100" s="51"/>
      <c r="E100" s="51"/>
      <c r="F100" s="51"/>
      <c r="G100" s="51"/>
    </row>
    <row r="101" spans="1:7" s="57" customFormat="1" ht="15.75" x14ac:dyDescent="0.25">
      <c r="A101"/>
      <c r="B101" s="61"/>
      <c r="C101" s="51"/>
      <c r="D101" s="51"/>
      <c r="E101" s="51"/>
      <c r="F101" s="51"/>
      <c r="G101" s="51"/>
    </row>
    <row r="102" spans="1:7" s="53" customFormat="1" ht="15.75" x14ac:dyDescent="0.25">
      <c r="B102" s="62"/>
      <c r="C102" s="52"/>
      <c r="D102" s="52"/>
      <c r="E102" s="42"/>
      <c r="F102" s="42"/>
      <c r="G102" s="42"/>
    </row>
    <row r="103" spans="1:7" s="57" customFormat="1" ht="15.75" x14ac:dyDescent="0.25">
      <c r="A103"/>
      <c r="B103" s="61"/>
      <c r="C103" s="51"/>
      <c r="D103" s="51"/>
      <c r="E103" s="51"/>
      <c r="F103" s="51"/>
      <c r="G103" s="51"/>
    </row>
    <row r="104" spans="1:7" s="48" customFormat="1" ht="14.65" customHeight="1" x14ac:dyDescent="0.2">
      <c r="B104" s="63"/>
      <c r="C104" s="51"/>
      <c r="D104" s="51"/>
      <c r="E104" s="51"/>
      <c r="F104" s="51"/>
      <c r="G104" s="51"/>
    </row>
    <row r="105" spans="1:7" s="57" customFormat="1" ht="15.75" x14ac:dyDescent="0.25">
      <c r="A105"/>
      <c r="B105" s="61"/>
      <c r="C105" s="51"/>
      <c r="D105" s="51"/>
      <c r="E105" s="51"/>
      <c r="F105" s="51"/>
      <c r="G105" s="51"/>
    </row>
    <row r="106" spans="1:7" s="57" customFormat="1" ht="15.75" x14ac:dyDescent="0.25">
      <c r="A106"/>
      <c r="B106" s="61"/>
      <c r="C106" s="51"/>
      <c r="D106" s="51"/>
      <c r="E106" s="51"/>
      <c r="F106" s="51"/>
      <c r="G106" s="51"/>
    </row>
    <row r="107" spans="1:7" s="57" customFormat="1" ht="15.75" x14ac:dyDescent="0.25">
      <c r="A107"/>
      <c r="B107" s="61"/>
      <c r="C107" s="51"/>
      <c r="D107" s="51"/>
      <c r="E107" s="51"/>
      <c r="F107" s="51"/>
      <c r="G107" s="51"/>
    </row>
    <row r="108" spans="1:7" s="57" customFormat="1" ht="15.75" x14ac:dyDescent="0.25">
      <c r="A108"/>
      <c r="B108" s="61"/>
      <c r="C108" s="51"/>
      <c r="D108" s="51"/>
      <c r="E108" s="51"/>
      <c r="F108" s="51"/>
      <c r="G108" s="51"/>
    </row>
    <row r="109" spans="1:7" s="53" customFormat="1" ht="15.75" x14ac:dyDescent="0.25">
      <c r="B109" s="62"/>
      <c r="C109" s="52"/>
      <c r="D109" s="52"/>
      <c r="E109" s="42"/>
      <c r="F109" s="42"/>
      <c r="G109" s="42"/>
    </row>
    <row r="110" spans="1:7" s="57" customFormat="1" ht="15.75" x14ac:dyDescent="0.25">
      <c r="A110"/>
      <c r="B110" s="61"/>
      <c r="C110" s="51"/>
      <c r="D110" s="51"/>
      <c r="E110" s="51"/>
      <c r="F110" s="51"/>
      <c r="G110" s="51"/>
    </row>
    <row r="111" spans="1:7" s="48" customFormat="1" ht="14.65" customHeight="1" x14ac:dyDescent="0.2">
      <c r="B111" s="63"/>
      <c r="C111" s="51"/>
      <c r="D111" s="51"/>
      <c r="E111" s="51"/>
      <c r="F111" s="51"/>
      <c r="G111" s="51"/>
    </row>
    <row r="112" spans="1:7" s="57" customFormat="1" ht="15.75" x14ac:dyDescent="0.25">
      <c r="A112"/>
      <c r="B112" s="61"/>
      <c r="C112" s="51"/>
      <c r="D112" s="51"/>
      <c r="E112" s="51"/>
      <c r="F112" s="51"/>
      <c r="G112" s="51"/>
    </row>
    <row r="113" spans="1:7" s="57" customFormat="1" ht="15.75" x14ac:dyDescent="0.25">
      <c r="A113"/>
      <c r="B113" s="61"/>
      <c r="C113" s="51"/>
      <c r="D113" s="51"/>
      <c r="E113" s="51"/>
      <c r="F113" s="51"/>
      <c r="G113" s="51"/>
    </row>
    <row r="114" spans="1:7" s="48" customFormat="1" ht="14.65" customHeight="1" x14ac:dyDescent="0.2">
      <c r="B114" s="63"/>
      <c r="C114" s="51"/>
      <c r="D114" s="51"/>
      <c r="E114" s="51"/>
      <c r="F114" s="51"/>
      <c r="G114" s="51"/>
    </row>
    <row r="115" spans="1:7" s="57" customFormat="1" ht="15.75" x14ac:dyDescent="0.25">
      <c r="A115"/>
      <c r="B115" s="61"/>
      <c r="C115" s="51"/>
      <c r="D115" s="51"/>
      <c r="E115" s="51"/>
      <c r="F115" s="51"/>
      <c r="G115" s="51"/>
    </row>
    <row r="116" spans="1:7" s="57" customFormat="1" ht="15.75" x14ac:dyDescent="0.25">
      <c r="A116"/>
      <c r="B116" s="61"/>
      <c r="C116" s="51"/>
      <c r="D116" s="51"/>
      <c r="E116" s="51"/>
      <c r="F116" s="51"/>
      <c r="G116" s="51"/>
    </row>
    <row r="117" spans="1:7" s="57" customFormat="1" ht="15.75" x14ac:dyDescent="0.25">
      <c r="A117"/>
      <c r="B117" s="61"/>
      <c r="C117" s="51"/>
      <c r="D117" s="51"/>
      <c r="E117" s="51"/>
      <c r="F117" s="51"/>
      <c r="G117" s="51"/>
    </row>
    <row r="118" spans="1:7" s="57" customFormat="1" ht="15.75" x14ac:dyDescent="0.25">
      <c r="A118"/>
      <c r="B118" s="61"/>
      <c r="C118" s="51"/>
      <c r="D118" s="51"/>
      <c r="E118" s="51"/>
      <c r="F118" s="51"/>
      <c r="G118" s="51"/>
    </row>
    <row r="119" spans="1:7" s="53" customFormat="1" ht="15.75" x14ac:dyDescent="0.25">
      <c r="B119" s="62"/>
      <c r="C119" s="52"/>
      <c r="D119" s="52"/>
      <c r="E119" s="42"/>
      <c r="F119" s="42"/>
      <c r="G119" s="42"/>
    </row>
    <row r="120" spans="1:7" s="48" customFormat="1" ht="14.65" customHeight="1" x14ac:dyDescent="0.2">
      <c r="B120" s="63"/>
      <c r="C120" s="51"/>
      <c r="D120" s="51"/>
      <c r="E120" s="51"/>
      <c r="F120" s="51"/>
      <c r="G120" s="51"/>
    </row>
    <row r="121" spans="1:7" s="57" customFormat="1" ht="15.75" x14ac:dyDescent="0.25">
      <c r="A121"/>
      <c r="B121" s="61"/>
      <c r="C121" s="51"/>
      <c r="D121" s="51"/>
      <c r="E121" s="51"/>
      <c r="F121" s="51"/>
      <c r="G121" s="51"/>
    </row>
    <row r="122" spans="1:7" s="48" customFormat="1" ht="14.65" customHeight="1" x14ac:dyDescent="0.2">
      <c r="B122" s="63"/>
      <c r="C122" s="51"/>
      <c r="D122" s="51"/>
      <c r="E122" s="51"/>
      <c r="F122" s="51"/>
      <c r="G122" s="51"/>
    </row>
    <row r="123" spans="1:7" s="57" customFormat="1" ht="15.75" x14ac:dyDescent="0.25">
      <c r="A123"/>
      <c r="B123" s="61"/>
      <c r="C123" s="51"/>
      <c r="D123" s="51"/>
      <c r="E123" s="51"/>
      <c r="F123" s="51"/>
      <c r="G123" s="51"/>
    </row>
    <row r="124" spans="1:7" s="57" customFormat="1" ht="15.75" x14ac:dyDescent="0.25">
      <c r="A124"/>
      <c r="B124" s="61"/>
      <c r="C124" s="51"/>
      <c r="D124" s="51"/>
      <c r="E124" s="51"/>
      <c r="F124" s="51"/>
      <c r="G124" s="51"/>
    </row>
    <row r="125" spans="1:7" s="57" customFormat="1" ht="15.75" x14ac:dyDescent="0.25">
      <c r="A125"/>
      <c r="B125" s="61"/>
      <c r="C125" s="51"/>
      <c r="D125" s="51"/>
      <c r="E125" s="51"/>
      <c r="F125" s="51"/>
      <c r="G125" s="51"/>
    </row>
    <row r="126" spans="1:7" s="53" customFormat="1" ht="15.75" x14ac:dyDescent="0.25">
      <c r="B126" s="62"/>
      <c r="C126" s="52"/>
      <c r="D126" s="52"/>
      <c r="E126" s="42"/>
      <c r="F126" s="42"/>
      <c r="G126" s="42"/>
    </row>
    <row r="127" spans="1:7" s="57" customFormat="1" ht="15.75" x14ac:dyDescent="0.25">
      <c r="A127"/>
      <c r="B127" s="61"/>
      <c r="C127" s="51"/>
      <c r="D127" s="51"/>
      <c r="E127" s="51"/>
      <c r="F127" s="51"/>
      <c r="G127" s="51"/>
    </row>
    <row r="128" spans="1:7" s="48" customFormat="1" ht="14.65" customHeight="1" x14ac:dyDescent="0.2">
      <c r="B128" s="63"/>
      <c r="C128" s="51"/>
      <c r="D128" s="51"/>
      <c r="E128" s="51"/>
      <c r="F128" s="51"/>
      <c r="G128" s="51"/>
    </row>
    <row r="129" spans="1:7" s="57" customFormat="1" ht="15.75" x14ac:dyDescent="0.25">
      <c r="A129"/>
      <c r="B129" s="61"/>
      <c r="C129" s="51"/>
      <c r="D129" s="51"/>
      <c r="E129" s="51"/>
      <c r="F129" s="51"/>
      <c r="G129" s="51"/>
    </row>
    <row r="130" spans="1:7" s="57" customFormat="1" ht="15.75" x14ac:dyDescent="0.25">
      <c r="A130"/>
      <c r="B130" s="61"/>
      <c r="C130" s="51"/>
      <c r="D130" s="51"/>
      <c r="E130" s="51"/>
      <c r="F130" s="51"/>
      <c r="G130" s="51"/>
    </row>
    <row r="131" spans="1:7" s="48" customFormat="1" ht="14.65" customHeight="1" x14ac:dyDescent="0.2">
      <c r="B131" s="63"/>
      <c r="C131" s="51"/>
      <c r="D131" s="51"/>
      <c r="E131" s="51"/>
      <c r="F131" s="51"/>
      <c r="G131" s="51"/>
    </row>
    <row r="132" spans="1:7" s="57" customFormat="1" ht="15.75" x14ac:dyDescent="0.25">
      <c r="A132"/>
      <c r="B132" s="61"/>
      <c r="C132" s="51"/>
      <c r="D132" s="51"/>
      <c r="E132" s="51"/>
      <c r="F132" s="51"/>
      <c r="G132" s="51"/>
    </row>
    <row r="133" spans="1:7" s="57" customFormat="1" ht="15.75" x14ac:dyDescent="0.25">
      <c r="A133"/>
      <c r="B133" s="61"/>
      <c r="C133" s="51"/>
      <c r="D133" s="51"/>
      <c r="E133" s="51"/>
      <c r="F133" s="51"/>
      <c r="G133" s="51"/>
    </row>
    <row r="134" spans="1:7" s="57" customFormat="1" ht="15.75" x14ac:dyDescent="0.25">
      <c r="A134"/>
      <c r="B134" s="61"/>
      <c r="C134" s="51"/>
      <c r="D134" s="51"/>
      <c r="E134" s="51"/>
      <c r="F134" s="51"/>
      <c r="G134" s="51"/>
    </row>
    <row r="135" spans="1:7" s="55" customFormat="1" ht="18" x14ac:dyDescent="0.25">
      <c r="B135" s="64"/>
      <c r="C135" s="52"/>
      <c r="D135" s="52"/>
      <c r="E135" s="42"/>
      <c r="F135" s="42"/>
      <c r="G135" s="65"/>
    </row>
    <row r="136" spans="1:7" s="57" customFormat="1" ht="15.75" x14ac:dyDescent="0.25">
      <c r="A136"/>
      <c r="B136" s="61"/>
      <c r="C136" s="51"/>
      <c r="D136" s="51"/>
      <c r="E136" s="51"/>
      <c r="F136" s="51"/>
      <c r="G136" s="51"/>
    </row>
    <row r="137" spans="1:7" s="55" customFormat="1" ht="18" x14ac:dyDescent="0.25">
      <c r="B137" s="64"/>
      <c r="C137" s="52"/>
      <c r="D137" s="52"/>
      <c r="E137" s="65"/>
      <c r="F137" s="65"/>
      <c r="G137" s="42"/>
    </row>
    <row r="138" spans="1:7" s="55" customFormat="1" ht="15.4" customHeight="1" x14ac:dyDescent="0.25">
      <c r="B138" s="64"/>
      <c r="C138" s="52"/>
      <c r="D138" s="52"/>
      <c r="E138" s="65"/>
      <c r="F138" s="65"/>
      <c r="G138" s="42"/>
    </row>
    <row r="139" spans="1:7" s="55" customFormat="1" ht="18" x14ac:dyDescent="0.25">
      <c r="B139" s="64"/>
      <c r="C139" s="52"/>
      <c r="D139" s="52"/>
      <c r="E139" s="65"/>
      <c r="F139" s="65"/>
      <c r="G139" s="42"/>
    </row>
    <row r="140" spans="1:7" s="57" customFormat="1" ht="12.4" customHeight="1" x14ac:dyDescent="0.2">
      <c r="A140"/>
      <c r="B140" s="66"/>
      <c r="C140" s="51"/>
      <c r="D140" s="51"/>
      <c r="E140" s="51"/>
      <c r="F140" s="51"/>
      <c r="G140" s="51"/>
    </row>
    <row r="141" spans="1:7" s="45" customFormat="1" ht="18" x14ac:dyDescent="0.25">
      <c r="B141" s="67"/>
      <c r="C141" s="52"/>
      <c r="D141" s="52"/>
      <c r="E141" s="52"/>
      <c r="F141" s="52"/>
      <c r="G141" s="65"/>
    </row>
    <row r="142" spans="1:7" s="57" customFormat="1" ht="12.4" customHeight="1" x14ac:dyDescent="0.2">
      <c r="A142"/>
      <c r="B142" s="66"/>
      <c r="C142" s="51"/>
      <c r="D142" s="51"/>
      <c r="E142" s="51"/>
      <c r="F142" s="51"/>
      <c r="G142" s="51"/>
    </row>
    <row r="143" spans="1:7" s="45" customFormat="1" ht="18" x14ac:dyDescent="0.25">
      <c r="B143" s="67"/>
      <c r="C143" s="52"/>
      <c r="D143" s="52"/>
      <c r="E143" s="52"/>
      <c r="F143" s="52"/>
      <c r="G143" s="65"/>
    </row>
    <row r="144" spans="1:7" s="57" customFormat="1" ht="12.4" customHeight="1" x14ac:dyDescent="0.2">
      <c r="A144"/>
      <c r="B144" s="66"/>
      <c r="C144" s="51"/>
      <c r="D144" s="51"/>
      <c r="E144" s="51"/>
      <c r="F144" s="51"/>
      <c r="G144" s="51"/>
    </row>
    <row r="145" spans="1:7" s="57" customFormat="1" ht="18" x14ac:dyDescent="0.25">
      <c r="A145"/>
      <c r="B145" s="67"/>
      <c r="C145" s="42"/>
      <c r="D145" s="42"/>
      <c r="E145" s="42"/>
      <c r="F145" s="42"/>
      <c r="G145" s="65"/>
    </row>
    <row r="146" spans="1:7" s="57" customFormat="1" ht="12.4" customHeight="1" x14ac:dyDescent="0.2">
      <c r="A146"/>
      <c r="B146" s="66"/>
      <c r="C146" s="51"/>
      <c r="D146" s="51"/>
      <c r="E146" s="51"/>
      <c r="F146" s="51"/>
      <c r="G146" s="51"/>
    </row>
    <row r="147" spans="1:7" s="57" customFormat="1" ht="15.75" x14ac:dyDescent="0.25">
      <c r="A147"/>
      <c r="B147" s="61"/>
      <c r="C147" s="51"/>
      <c r="D147" s="51"/>
      <c r="E147" s="51"/>
      <c r="F147" s="51"/>
      <c r="G147" s="51"/>
    </row>
    <row r="148" spans="1:7" s="57" customFormat="1" ht="15.75" x14ac:dyDescent="0.25">
      <c r="A148"/>
      <c r="B148" s="61"/>
      <c r="C148" s="51"/>
      <c r="D148" s="51"/>
      <c r="E148" s="51"/>
      <c r="F148" s="51"/>
      <c r="G148" s="51"/>
    </row>
    <row r="149" spans="1:7" s="57" customFormat="1" ht="15.75" x14ac:dyDescent="0.25">
      <c r="A149"/>
      <c r="B149" s="61"/>
      <c r="C149" s="51"/>
      <c r="D149" s="51"/>
      <c r="E149" s="51"/>
      <c r="F149" s="51"/>
      <c r="G149" s="51"/>
    </row>
    <row r="150" spans="1:7" s="53" customFormat="1" ht="15.75" x14ac:dyDescent="0.25">
      <c r="B150" s="62"/>
      <c r="C150" s="42"/>
      <c r="D150" s="42"/>
      <c r="E150" s="42"/>
      <c r="F150" s="42"/>
      <c r="G150" s="42"/>
    </row>
    <row r="151" spans="1:7" s="57" customFormat="1" x14ac:dyDescent="0.2">
      <c r="A151"/>
      <c r="B151" s="66"/>
      <c r="C151" s="51"/>
      <c r="D151" s="51"/>
      <c r="E151" s="51"/>
      <c r="F151" s="51"/>
      <c r="G151" s="51"/>
    </row>
    <row r="152" spans="1:7" s="57" customFormat="1" x14ac:dyDescent="0.2">
      <c r="A152"/>
      <c r="B152" s="66"/>
      <c r="C152" s="51"/>
      <c r="D152" s="51"/>
      <c r="E152" s="51"/>
      <c r="F152" s="51"/>
      <c r="G152" s="51"/>
    </row>
    <row r="153" spans="1:7" s="57" customFormat="1" x14ac:dyDescent="0.2">
      <c r="A153"/>
      <c r="B153" s="66"/>
      <c r="C153" s="51"/>
      <c r="D153" s="51"/>
      <c r="E153" s="51"/>
      <c r="F153" s="51"/>
      <c r="G153" s="51"/>
    </row>
    <row r="154" spans="1:7" s="57" customFormat="1" x14ac:dyDescent="0.2">
      <c r="A154"/>
      <c r="B154" s="66"/>
      <c r="C154" s="51"/>
      <c r="D154" s="51"/>
      <c r="E154" s="51"/>
      <c r="F154" s="51"/>
      <c r="G154" s="51"/>
    </row>
    <row r="155" spans="1:7" s="57" customFormat="1" x14ac:dyDescent="0.2">
      <c r="A155"/>
      <c r="B155" s="66"/>
      <c r="C155" s="51"/>
      <c r="D155" s="51"/>
      <c r="E155" s="51"/>
      <c r="F155" s="51"/>
      <c r="G155" s="51"/>
    </row>
    <row r="156" spans="1:7" s="57" customFormat="1" x14ac:dyDescent="0.2">
      <c r="A156"/>
      <c r="B156" s="66"/>
      <c r="C156" s="51"/>
      <c r="D156" s="51"/>
      <c r="E156" s="51"/>
      <c r="F156" s="51"/>
      <c r="G156" s="51"/>
    </row>
    <row r="157" spans="1:7" s="57" customFormat="1" x14ac:dyDescent="0.2">
      <c r="A157"/>
      <c r="B157" s="66"/>
      <c r="C157" s="51"/>
      <c r="D157" s="51"/>
      <c r="E157" s="51"/>
      <c r="F157" s="51"/>
      <c r="G157" s="51"/>
    </row>
    <row r="158" spans="1:7" s="57" customFormat="1" x14ac:dyDescent="0.2">
      <c r="A158"/>
      <c r="B158" s="66"/>
      <c r="C158" s="51"/>
      <c r="D158" s="51"/>
      <c r="E158" s="51"/>
      <c r="F158" s="51"/>
      <c r="G158" s="51"/>
    </row>
    <row r="159" spans="1:7" s="57" customFormat="1" x14ac:dyDescent="0.2">
      <c r="A159"/>
      <c r="B159" s="66"/>
      <c r="C159" s="51"/>
      <c r="D159" s="51"/>
      <c r="E159" s="51"/>
      <c r="F159" s="51"/>
      <c r="G159" s="51"/>
    </row>
    <row r="160" spans="1:7" s="57" customFormat="1" x14ac:dyDescent="0.2">
      <c r="A160"/>
      <c r="B160" s="66"/>
      <c r="C160" s="51"/>
      <c r="D160" s="51"/>
      <c r="E160" s="51"/>
      <c r="F160" s="51"/>
      <c r="G160" s="51"/>
    </row>
    <row r="161" spans="1:74" s="57" customFormat="1" x14ac:dyDescent="0.2">
      <c r="A161"/>
      <c r="B161" s="66"/>
      <c r="C161" s="51"/>
      <c r="D161" s="51"/>
      <c r="E161" s="51"/>
      <c r="F161" s="51"/>
      <c r="G161" s="51"/>
    </row>
    <row r="162" spans="1:74" s="57" customFormat="1" x14ac:dyDescent="0.2">
      <c r="A162"/>
      <c r="B162" s="66"/>
      <c r="C162" s="51"/>
      <c r="D162" s="51"/>
      <c r="E162" s="51"/>
      <c r="F162" s="51"/>
      <c r="G162" s="51"/>
    </row>
    <row r="163" spans="1:74" s="57" customFormat="1" x14ac:dyDescent="0.2">
      <c r="A163"/>
      <c r="B163" s="66"/>
      <c r="C163" s="51"/>
      <c r="D163" s="51"/>
      <c r="E163" s="51"/>
      <c r="F163" s="51"/>
      <c r="G163" s="51"/>
    </row>
    <row r="164" spans="1:74" s="57" customFormat="1" x14ac:dyDescent="0.2">
      <c r="A164"/>
      <c r="B164" s="66"/>
      <c r="C164" s="51"/>
      <c r="D164" s="51"/>
      <c r="E164" s="51"/>
      <c r="F164" s="51"/>
      <c r="G164" s="51"/>
    </row>
    <row r="165" spans="1:74" s="57" customFormat="1" x14ac:dyDescent="0.2">
      <c r="A165"/>
      <c r="B165" s="66"/>
      <c r="C165" s="51"/>
      <c r="D165" s="51"/>
      <c r="E165" s="51"/>
      <c r="F165" s="51"/>
      <c r="G165" s="51"/>
    </row>
    <row r="166" spans="1:74" s="51" customFormat="1" x14ac:dyDescent="0.2">
      <c r="A166"/>
      <c r="B166" s="66"/>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row>
    <row r="167" spans="1:74" s="51" customFormat="1" x14ac:dyDescent="0.2">
      <c r="A167"/>
      <c r="B167" s="66"/>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row>
    <row r="168" spans="1:74" s="51" customFormat="1" x14ac:dyDescent="0.2">
      <c r="A168"/>
      <c r="B168" s="66"/>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row>
    <row r="169" spans="1:74" s="51" customFormat="1" x14ac:dyDescent="0.2">
      <c r="A169"/>
      <c r="B169" s="66"/>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row>
    <row r="170" spans="1:74" s="51" customFormat="1" x14ac:dyDescent="0.2">
      <c r="A170"/>
      <c r="B170" s="66"/>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row>
    <row r="171" spans="1:74" s="51" customFormat="1" x14ac:dyDescent="0.2">
      <c r="A171"/>
      <c r="B171" s="66"/>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row>
    <row r="172" spans="1:74" s="51" customFormat="1" x14ac:dyDescent="0.2">
      <c r="A172"/>
      <c r="B172" s="66"/>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row>
    <row r="173" spans="1:74" s="51" customFormat="1" x14ac:dyDescent="0.2">
      <c r="A173"/>
      <c r="B173" s="66"/>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row>
    <row r="174" spans="1:74" s="51" customFormat="1" x14ac:dyDescent="0.2">
      <c r="A174"/>
      <c r="B174" s="66"/>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row>
    <row r="175" spans="1:74" s="51" customFormat="1" x14ac:dyDescent="0.2">
      <c r="A175"/>
      <c r="B175" s="66"/>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row>
    <row r="176" spans="1:74" s="51" customFormat="1" x14ac:dyDescent="0.2">
      <c r="A176"/>
      <c r="B176" s="66"/>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row>
    <row r="177" spans="1:74" s="51" customFormat="1" x14ac:dyDescent="0.2">
      <c r="A177"/>
      <c r="B177" s="66"/>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row>
    <row r="178" spans="1:74" s="51" customFormat="1" x14ac:dyDescent="0.2">
      <c r="A178"/>
      <c r="B178" s="66"/>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row>
    <row r="179" spans="1:74" s="51" customFormat="1" x14ac:dyDescent="0.2">
      <c r="A179"/>
      <c r="B179" s="66"/>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row>
    <row r="180" spans="1:74" s="51" customFormat="1" x14ac:dyDescent="0.2">
      <c r="A180"/>
      <c r="B180" s="66"/>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row>
    <row r="181" spans="1:74" s="51" customFormat="1" x14ac:dyDescent="0.2">
      <c r="A181"/>
      <c r="B181" s="66"/>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row>
    <row r="182" spans="1:74" s="51" customFormat="1" x14ac:dyDescent="0.2">
      <c r="A182"/>
      <c r="B182" s="66"/>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row>
    <row r="183" spans="1:74" s="51" customFormat="1" x14ac:dyDescent="0.2">
      <c r="A183"/>
      <c r="B183" s="66"/>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row>
    <row r="184" spans="1:74" s="51" customFormat="1" x14ac:dyDescent="0.2">
      <c r="A184"/>
      <c r="B184" s="66"/>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row>
    <row r="185" spans="1:74" s="51" customFormat="1" x14ac:dyDescent="0.2">
      <c r="A185"/>
      <c r="B185" s="66"/>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row>
    <row r="186" spans="1:74" s="51" customFormat="1" x14ac:dyDescent="0.2">
      <c r="A186"/>
      <c r="B186" s="66"/>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row>
    <row r="187" spans="1:74" s="51" customFormat="1" x14ac:dyDescent="0.2">
      <c r="A187"/>
      <c r="B187" s="66"/>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row>
    <row r="188" spans="1:74" s="51" customFormat="1" x14ac:dyDescent="0.2">
      <c r="A188"/>
      <c r="B188" s="66"/>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row>
    <row r="189" spans="1:74" s="51" customFormat="1" x14ac:dyDescent="0.2">
      <c r="A189"/>
      <c r="B189" s="66"/>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row>
    <row r="190" spans="1:74" s="51" customFormat="1" x14ac:dyDescent="0.2">
      <c r="A190"/>
      <c r="B190" s="66"/>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row>
    <row r="191" spans="1:74" s="51" customFormat="1" x14ac:dyDescent="0.2">
      <c r="A191"/>
      <c r="B191" s="66"/>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row>
    <row r="192" spans="1:74" s="51" customFormat="1" x14ac:dyDescent="0.2">
      <c r="A192"/>
      <c r="B192" s="66"/>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row>
    <row r="193" spans="1:74" s="51" customFormat="1" x14ac:dyDescent="0.2">
      <c r="A193"/>
      <c r="B193" s="66"/>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row>
    <row r="194" spans="1:74" s="51" customFormat="1" x14ac:dyDescent="0.2">
      <c r="A194"/>
      <c r="B194" s="66"/>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row>
    <row r="195" spans="1:74" s="51" customFormat="1" x14ac:dyDescent="0.2">
      <c r="A195"/>
      <c r="B195" s="66"/>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row>
    <row r="196" spans="1:74" s="51" customFormat="1" x14ac:dyDescent="0.2">
      <c r="A196"/>
      <c r="B196" s="66"/>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row>
    <row r="197" spans="1:74" s="51" customFormat="1" x14ac:dyDescent="0.2">
      <c r="A197"/>
      <c r="B197" s="66"/>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row>
    <row r="198" spans="1:74" s="51" customFormat="1" x14ac:dyDescent="0.2">
      <c r="A198"/>
      <c r="B198" s="66"/>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row>
    <row r="199" spans="1:74" s="51" customFormat="1" x14ac:dyDescent="0.2">
      <c r="A199"/>
      <c r="B199" s="66"/>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row>
    <row r="200" spans="1:74" s="51" customFormat="1" x14ac:dyDescent="0.2">
      <c r="A200"/>
      <c r="B200" s="66"/>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row>
    <row r="201" spans="1:74" s="51" customFormat="1" x14ac:dyDescent="0.2">
      <c r="A201"/>
      <c r="B201" s="66"/>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row>
    <row r="202" spans="1:74" s="51" customFormat="1" x14ac:dyDescent="0.2">
      <c r="A202"/>
      <c r="B202" s="66"/>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row>
    <row r="203" spans="1:74" s="51" customFormat="1" x14ac:dyDescent="0.2">
      <c r="A203"/>
      <c r="B203" s="66"/>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row>
    <row r="204" spans="1:74" s="51" customFormat="1" x14ac:dyDescent="0.2">
      <c r="A204"/>
      <c r="B204" s="66"/>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row>
    <row r="205" spans="1:74" s="51" customFormat="1" x14ac:dyDescent="0.2">
      <c r="A205"/>
      <c r="B205" s="66"/>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row>
    <row r="206" spans="1:74" s="51" customFormat="1" x14ac:dyDescent="0.2">
      <c r="A206"/>
      <c r="B206" s="66"/>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row>
    <row r="207" spans="1:74" s="51" customFormat="1" x14ac:dyDescent="0.2">
      <c r="A207"/>
      <c r="B207" s="66"/>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row>
    <row r="208" spans="1:74" s="51" customFormat="1" x14ac:dyDescent="0.2">
      <c r="A208"/>
      <c r="B208" s="66"/>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row>
    <row r="209" spans="1:74" s="51" customFormat="1" x14ac:dyDescent="0.2">
      <c r="A209"/>
      <c r="B209" s="66"/>
      <c r="H209" s="57"/>
      <c r="I209" s="57"/>
      <c r="J209" s="57"/>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row>
    <row r="210" spans="1:74" s="51" customFormat="1" x14ac:dyDescent="0.2">
      <c r="A210"/>
      <c r="B210" s="66"/>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row>
    <row r="211" spans="1:74" s="51" customFormat="1" x14ac:dyDescent="0.2">
      <c r="A211"/>
      <c r="B211" s="66"/>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row>
    <row r="212" spans="1:74" s="51" customFormat="1" x14ac:dyDescent="0.2">
      <c r="A212"/>
      <c r="B212" s="66"/>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row>
    <row r="213" spans="1:74" s="51" customFormat="1" x14ac:dyDescent="0.2">
      <c r="A213"/>
      <c r="B213" s="66"/>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row>
    <row r="214" spans="1:74" s="51" customFormat="1" x14ac:dyDescent="0.2">
      <c r="A214"/>
      <c r="B214" s="66"/>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row>
    <row r="215" spans="1:74" s="51" customFormat="1" x14ac:dyDescent="0.2">
      <c r="A215"/>
      <c r="B215" s="66"/>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row>
    <row r="216" spans="1:74" s="51" customFormat="1" x14ac:dyDescent="0.2">
      <c r="A216"/>
      <c r="B216" s="66"/>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row>
    <row r="217" spans="1:74" s="51" customFormat="1" x14ac:dyDescent="0.2">
      <c r="A217"/>
      <c r="B217" s="66"/>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row>
    <row r="218" spans="1:74" s="51" customFormat="1" x14ac:dyDescent="0.2">
      <c r="A218"/>
      <c r="B218" s="66"/>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row>
    <row r="219" spans="1:74" s="51" customFormat="1" x14ac:dyDescent="0.2">
      <c r="A219"/>
      <c r="B219" s="66"/>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row>
    <row r="220" spans="1:74" s="51" customFormat="1" x14ac:dyDescent="0.2">
      <c r="A220"/>
      <c r="B220" s="66"/>
      <c r="H220" s="57"/>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row>
    <row r="221" spans="1:74" s="51" customFormat="1" x14ac:dyDescent="0.2">
      <c r="A221"/>
      <c r="B221" s="66"/>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row>
    <row r="222" spans="1:74" s="51" customFormat="1" x14ac:dyDescent="0.2">
      <c r="A222"/>
      <c r="B222" s="66"/>
      <c r="H222" s="57"/>
      <c r="I222" s="57"/>
      <c r="J222" s="57"/>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row>
    <row r="223" spans="1:74" s="51" customFormat="1" x14ac:dyDescent="0.2">
      <c r="A223"/>
      <c r="B223" s="66"/>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row>
    <row r="224" spans="1:74" s="51" customFormat="1" x14ac:dyDescent="0.2">
      <c r="A224"/>
      <c r="B224" s="66"/>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row>
    <row r="225" spans="1:74" s="51" customFormat="1" x14ac:dyDescent="0.2">
      <c r="A225"/>
      <c r="B225" s="66"/>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row>
    <row r="226" spans="1:74" s="51" customFormat="1" x14ac:dyDescent="0.2">
      <c r="A226"/>
      <c r="B226" s="66"/>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row>
    <row r="227" spans="1:74" s="51" customFormat="1" x14ac:dyDescent="0.2">
      <c r="A227"/>
      <c r="B227" s="66"/>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row>
    <row r="228" spans="1:74" s="51" customFormat="1" x14ac:dyDescent="0.2">
      <c r="A228"/>
      <c r="B228" s="66"/>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row>
    <row r="229" spans="1:74" s="51" customFormat="1" x14ac:dyDescent="0.2">
      <c r="A229"/>
      <c r="B229" s="66"/>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row>
    <row r="230" spans="1:74" s="51" customFormat="1" x14ac:dyDescent="0.2">
      <c r="A230"/>
      <c r="B230" s="66"/>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row>
    <row r="231" spans="1:74" s="51" customFormat="1" x14ac:dyDescent="0.2">
      <c r="A231"/>
      <c r="B231" s="66"/>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row>
    <row r="232" spans="1:74" s="51" customFormat="1" x14ac:dyDescent="0.2">
      <c r="A232"/>
      <c r="B232" s="66"/>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row>
    <row r="233" spans="1:74" s="51" customFormat="1" x14ac:dyDescent="0.2">
      <c r="A233"/>
      <c r="B233" s="66"/>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row>
    <row r="234" spans="1:74" s="51" customFormat="1" x14ac:dyDescent="0.2">
      <c r="A234"/>
      <c r="B234" s="66"/>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row>
    <row r="235" spans="1:74" s="51" customFormat="1" x14ac:dyDescent="0.2">
      <c r="A235"/>
      <c r="B235" s="66"/>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row>
    <row r="236" spans="1:74" s="51" customFormat="1" x14ac:dyDescent="0.2">
      <c r="A236"/>
      <c r="B236" s="66"/>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row>
    <row r="237" spans="1:74" s="51" customFormat="1" x14ac:dyDescent="0.2">
      <c r="A237"/>
      <c r="B237" s="66"/>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row>
    <row r="238" spans="1:74" s="51" customFormat="1" x14ac:dyDescent="0.2">
      <c r="A238"/>
      <c r="B238" s="66"/>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row>
    <row r="239" spans="1:74" s="51" customFormat="1" x14ac:dyDescent="0.2">
      <c r="A239"/>
      <c r="B239" s="66"/>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row>
    <row r="240" spans="1:74" s="51" customFormat="1" x14ac:dyDescent="0.2">
      <c r="A240"/>
      <c r="B240" s="66"/>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row>
    <row r="241" spans="1:74" s="51" customFormat="1" x14ac:dyDescent="0.2">
      <c r="A241"/>
      <c r="B241" s="66"/>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row>
    <row r="242" spans="1:74" s="51" customFormat="1" x14ac:dyDescent="0.2">
      <c r="A242"/>
      <c r="B242" s="66"/>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row>
    <row r="243" spans="1:74" s="51" customFormat="1" x14ac:dyDescent="0.2">
      <c r="A243"/>
      <c r="B243" s="66"/>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row>
    <row r="244" spans="1:74" s="51" customFormat="1" x14ac:dyDescent="0.2">
      <c r="A244"/>
      <c r="B244" s="66"/>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row>
    <row r="245" spans="1:74" s="51" customFormat="1" x14ac:dyDescent="0.2">
      <c r="A245"/>
      <c r="B245" s="66"/>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row>
    <row r="246" spans="1:74" s="51" customFormat="1" x14ac:dyDescent="0.2">
      <c r="A246"/>
      <c r="B246" s="66"/>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row>
    <row r="247" spans="1:74" s="51" customFormat="1" x14ac:dyDescent="0.2">
      <c r="A247"/>
      <c r="B247" s="66"/>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row>
    <row r="248" spans="1:74" s="51" customFormat="1" x14ac:dyDescent="0.2">
      <c r="A248"/>
      <c r="B248" s="66"/>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row>
    <row r="249" spans="1:74" s="51" customFormat="1" x14ac:dyDescent="0.2">
      <c r="A249"/>
      <c r="B249" s="66"/>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row>
    <row r="250" spans="1:74" s="51" customFormat="1" x14ac:dyDescent="0.2">
      <c r="A250"/>
      <c r="B250" s="66"/>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row>
    <row r="251" spans="1:74" s="51" customFormat="1" x14ac:dyDescent="0.2">
      <c r="A251"/>
      <c r="B251" s="66"/>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row>
    <row r="252" spans="1:74" s="51" customFormat="1" x14ac:dyDescent="0.2">
      <c r="A252"/>
      <c r="B252" s="66"/>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row>
    <row r="253" spans="1:74" s="51" customFormat="1" x14ac:dyDescent="0.2">
      <c r="A253"/>
      <c r="B253" s="66"/>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row>
    <row r="254" spans="1:74" s="51" customFormat="1" x14ac:dyDescent="0.2">
      <c r="A254"/>
      <c r="B254" s="66"/>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row>
    <row r="255" spans="1:74" s="51" customFormat="1" x14ac:dyDescent="0.2">
      <c r="A255"/>
      <c r="B255" s="66"/>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row>
    <row r="256" spans="1:74" s="51" customFormat="1" x14ac:dyDescent="0.2">
      <c r="A256"/>
      <c r="B256" s="66"/>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row>
    <row r="257" spans="1:74" s="51" customFormat="1" x14ac:dyDescent="0.2">
      <c r="A257"/>
      <c r="B257" s="66"/>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row>
    <row r="258" spans="1:74" s="51" customFormat="1" x14ac:dyDescent="0.2">
      <c r="A258"/>
      <c r="B258" s="66"/>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row>
    <row r="259" spans="1:74" s="51" customFormat="1" x14ac:dyDescent="0.2">
      <c r="A259"/>
      <c r="B259" s="66"/>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row>
    <row r="260" spans="1:74" s="51" customFormat="1" x14ac:dyDescent="0.2">
      <c r="A260"/>
      <c r="B260" s="66"/>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row>
    <row r="261" spans="1:74" s="51" customFormat="1" x14ac:dyDescent="0.2">
      <c r="A261"/>
      <c r="B261" s="66"/>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row>
    <row r="262" spans="1:74" s="51" customFormat="1" x14ac:dyDescent="0.2">
      <c r="A262"/>
      <c r="B262" s="66"/>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row>
    <row r="263" spans="1:74" s="51" customFormat="1" x14ac:dyDescent="0.2">
      <c r="A263"/>
      <c r="B263" s="66"/>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row>
    <row r="264" spans="1:74" s="51" customFormat="1" x14ac:dyDescent="0.2">
      <c r="A264"/>
      <c r="B264" s="66"/>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row>
    <row r="265" spans="1:74" s="51" customFormat="1" x14ac:dyDescent="0.2">
      <c r="A265"/>
      <c r="B265" s="66"/>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row>
    <row r="266" spans="1:74" s="51" customFormat="1" x14ac:dyDescent="0.2">
      <c r="A266"/>
      <c r="B266" s="66"/>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row>
    <row r="267" spans="1:74" s="51" customFormat="1" x14ac:dyDescent="0.2">
      <c r="A267"/>
      <c r="B267" s="66"/>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row>
    <row r="268" spans="1:74" s="51" customFormat="1" x14ac:dyDescent="0.2">
      <c r="A268"/>
      <c r="B268" s="66"/>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row>
    <row r="269" spans="1:74" s="51" customFormat="1" x14ac:dyDescent="0.2">
      <c r="A269"/>
      <c r="B269" s="66"/>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row>
    <row r="270" spans="1:74" s="51" customFormat="1" x14ac:dyDescent="0.2">
      <c r="A270"/>
      <c r="B270" s="66"/>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row>
    <row r="271" spans="1:74" s="51" customFormat="1" x14ac:dyDescent="0.2">
      <c r="A271"/>
      <c r="B271" s="66"/>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row>
    <row r="272" spans="1:74" s="51" customFormat="1" x14ac:dyDescent="0.2">
      <c r="A272"/>
      <c r="B272" s="66"/>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row>
    <row r="273" spans="1:74" s="51" customFormat="1" x14ac:dyDescent="0.2">
      <c r="A273"/>
      <c r="B273" s="66"/>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row>
    <row r="274" spans="1:74" s="51" customFormat="1" x14ac:dyDescent="0.2">
      <c r="A274"/>
      <c r="B274" s="66"/>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row>
    <row r="275" spans="1:74" s="51" customFormat="1" x14ac:dyDescent="0.2">
      <c r="A275"/>
      <c r="B275" s="66"/>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row>
    <row r="276" spans="1:74" s="51" customFormat="1" x14ac:dyDescent="0.2">
      <c r="A276"/>
      <c r="B276" s="66"/>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row>
    <row r="277" spans="1:74" s="51" customFormat="1" x14ac:dyDescent="0.2">
      <c r="A277"/>
      <c r="B277" s="66"/>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row>
    <row r="278" spans="1:74" s="51" customFormat="1" x14ac:dyDescent="0.2">
      <c r="A278"/>
      <c r="B278" s="66"/>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row>
    <row r="279" spans="1:74" s="51" customFormat="1" x14ac:dyDescent="0.2">
      <c r="A279"/>
      <c r="B279" s="66"/>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row>
    <row r="280" spans="1:74" s="51" customFormat="1" x14ac:dyDescent="0.2">
      <c r="A280"/>
      <c r="B280" s="66"/>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row>
    <row r="281" spans="1:74" s="51" customFormat="1" x14ac:dyDescent="0.2">
      <c r="A281"/>
      <c r="B281" s="66"/>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row>
    <row r="282" spans="1:74" s="51" customFormat="1" x14ac:dyDescent="0.2">
      <c r="A282"/>
      <c r="B282" s="66"/>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row>
    <row r="283" spans="1:74" s="51" customFormat="1" x14ac:dyDescent="0.2">
      <c r="A283"/>
      <c r="B283" s="66"/>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row>
    <row r="284" spans="1:74" s="51" customFormat="1" x14ac:dyDescent="0.2">
      <c r="A284"/>
      <c r="B284" s="66"/>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row>
    <row r="285" spans="1:74" s="51" customFormat="1" x14ac:dyDescent="0.2">
      <c r="A285"/>
      <c r="B285" s="66"/>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row>
    <row r="286" spans="1:74" s="51" customFormat="1" x14ac:dyDescent="0.2">
      <c r="A286"/>
      <c r="B286" s="66"/>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row>
    <row r="287" spans="1:74" s="51" customFormat="1" x14ac:dyDescent="0.2">
      <c r="A287"/>
      <c r="B287" s="66"/>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row>
    <row r="288" spans="1:74" s="51" customFormat="1" x14ac:dyDescent="0.2">
      <c r="A288"/>
      <c r="B288" s="66"/>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row>
    <row r="289" spans="1:74" s="51" customFormat="1" x14ac:dyDescent="0.2">
      <c r="A289"/>
      <c r="B289" s="66"/>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row>
    <row r="290" spans="1:74" s="51" customFormat="1" x14ac:dyDescent="0.2">
      <c r="A290"/>
      <c r="B290" s="66"/>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row>
    <row r="291" spans="1:74" s="51" customFormat="1" x14ac:dyDescent="0.2">
      <c r="A291"/>
      <c r="B291" s="66"/>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row>
    <row r="292" spans="1:74" s="51" customFormat="1" x14ac:dyDescent="0.2">
      <c r="A292"/>
      <c r="B292" s="66"/>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row>
    <row r="293" spans="1:74" s="51" customFormat="1" x14ac:dyDescent="0.2">
      <c r="A293"/>
      <c r="B293" s="66"/>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row>
    <row r="294" spans="1:74" s="51" customFormat="1" x14ac:dyDescent="0.2">
      <c r="A294"/>
      <c r="B294" s="66"/>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row>
    <row r="295" spans="1:74" s="51" customFormat="1" x14ac:dyDescent="0.2">
      <c r="A295"/>
      <c r="B295" s="66"/>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row>
    <row r="296" spans="1:74" s="51" customFormat="1" x14ac:dyDescent="0.2">
      <c r="A296"/>
      <c r="B296" s="66"/>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row>
    <row r="297" spans="1:74" s="51" customFormat="1" x14ac:dyDescent="0.2">
      <c r="A297"/>
      <c r="B297" s="66"/>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row>
    <row r="298" spans="1:74" s="51" customFormat="1" x14ac:dyDescent="0.2">
      <c r="A298"/>
      <c r="B298" s="66"/>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row>
    <row r="299" spans="1:74" s="51" customFormat="1" x14ac:dyDescent="0.2">
      <c r="A299"/>
      <c r="B299" s="66"/>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row>
    <row r="300" spans="1:74" s="51" customFormat="1" x14ac:dyDescent="0.2">
      <c r="A300"/>
      <c r="B300" s="66"/>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row>
    <row r="301" spans="1:74" s="51" customFormat="1" x14ac:dyDescent="0.2">
      <c r="A301"/>
      <c r="B301" s="66"/>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row>
    <row r="302" spans="1:74" s="51" customFormat="1" x14ac:dyDescent="0.2">
      <c r="A302"/>
      <c r="B302" s="66"/>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row>
    <row r="303" spans="1:74" s="51" customFormat="1" x14ac:dyDescent="0.2">
      <c r="A303"/>
      <c r="B303" s="66"/>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row>
    <row r="304" spans="1:74" s="51" customFormat="1" x14ac:dyDescent="0.2">
      <c r="A304"/>
      <c r="B304" s="66"/>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row>
    <row r="305" spans="1:74" s="51" customFormat="1" x14ac:dyDescent="0.2">
      <c r="A305"/>
      <c r="B305" s="66"/>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row>
    <row r="306" spans="1:74" s="51" customFormat="1" x14ac:dyDescent="0.2">
      <c r="A306"/>
      <c r="B306" s="66"/>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row>
    <row r="307" spans="1:74" s="51" customFormat="1" x14ac:dyDescent="0.2">
      <c r="A307"/>
      <c r="B307" s="66"/>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row>
    <row r="308" spans="1:74" s="51" customFormat="1" x14ac:dyDescent="0.2">
      <c r="A308"/>
      <c r="B308" s="66"/>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row>
    <row r="309" spans="1:74" s="51" customFormat="1" x14ac:dyDescent="0.2">
      <c r="A309"/>
      <c r="B309" s="66"/>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row>
    <row r="310" spans="1:74" s="51" customFormat="1" x14ac:dyDescent="0.2">
      <c r="A310"/>
      <c r="B310" s="66"/>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row>
    <row r="311" spans="1:74" s="51" customFormat="1" x14ac:dyDescent="0.2">
      <c r="A311"/>
      <c r="B311" s="66"/>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row>
    <row r="312" spans="1:74" s="51" customFormat="1" x14ac:dyDescent="0.2">
      <c r="A312"/>
      <c r="B312" s="66"/>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row>
    <row r="313" spans="1:74" s="51" customFormat="1" x14ac:dyDescent="0.2">
      <c r="A313"/>
      <c r="B313" s="66"/>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row>
    <row r="314" spans="1:74" s="51" customFormat="1" x14ac:dyDescent="0.2">
      <c r="A314"/>
      <c r="B314" s="66"/>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row>
    <row r="315" spans="1:74" s="51" customFormat="1" x14ac:dyDescent="0.2">
      <c r="A315"/>
      <c r="B315" s="66"/>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row>
    <row r="316" spans="1:74" s="51" customFormat="1" x14ac:dyDescent="0.2">
      <c r="A316"/>
      <c r="B316" s="66"/>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row>
    <row r="317" spans="1:74" s="51" customFormat="1" x14ac:dyDescent="0.2">
      <c r="A317"/>
      <c r="B317" s="66"/>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row>
    <row r="318" spans="1:74" s="51" customFormat="1" x14ac:dyDescent="0.2">
      <c r="A318"/>
      <c r="B318" s="66"/>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row>
    <row r="319" spans="1:74" s="51" customFormat="1" x14ac:dyDescent="0.2">
      <c r="A319"/>
      <c r="B319" s="66"/>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row>
    <row r="320" spans="1:74" s="51" customFormat="1" x14ac:dyDescent="0.2">
      <c r="A320"/>
      <c r="B320" s="66"/>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row>
    <row r="321" spans="1:74" s="51" customFormat="1" x14ac:dyDescent="0.2">
      <c r="A321"/>
      <c r="B321" s="66"/>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row>
    <row r="322" spans="1:74" s="51" customFormat="1" x14ac:dyDescent="0.2">
      <c r="A322"/>
      <c r="B322" s="66"/>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row>
    <row r="323" spans="1:74" s="51" customFormat="1" x14ac:dyDescent="0.2">
      <c r="A323"/>
      <c r="B323" s="66"/>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row>
    <row r="324" spans="1:74" s="51" customFormat="1" x14ac:dyDescent="0.2">
      <c r="A324"/>
      <c r="B324" s="66"/>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row>
    <row r="325" spans="1:74" s="51" customFormat="1" x14ac:dyDescent="0.2">
      <c r="A325"/>
      <c r="B325" s="66"/>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row>
    <row r="326" spans="1:74" s="51" customFormat="1" x14ac:dyDescent="0.2">
      <c r="A326"/>
      <c r="B326" s="66"/>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row>
    <row r="327" spans="1:74" s="51" customFormat="1" x14ac:dyDescent="0.2">
      <c r="A327"/>
      <c r="B327" s="66"/>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row>
    <row r="328" spans="1:74" s="51" customFormat="1" x14ac:dyDescent="0.2">
      <c r="A328"/>
      <c r="B328" s="66"/>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row>
    <row r="329" spans="1:74" s="51" customFormat="1" x14ac:dyDescent="0.2">
      <c r="A329"/>
      <c r="B329" s="66"/>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row>
    <row r="330" spans="1:74" s="51" customFormat="1" x14ac:dyDescent="0.2">
      <c r="A330"/>
      <c r="B330" s="66"/>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row>
    <row r="331" spans="1:74" s="51" customFormat="1" x14ac:dyDescent="0.2">
      <c r="A331"/>
      <c r="B331" s="66"/>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row>
    <row r="332" spans="1:74" s="51" customFormat="1" x14ac:dyDescent="0.2">
      <c r="A332"/>
      <c r="B332" s="66"/>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row>
    <row r="333" spans="1:74" s="51" customFormat="1" x14ac:dyDescent="0.2">
      <c r="A333"/>
      <c r="B333" s="66"/>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row>
    <row r="334" spans="1:74" s="51" customFormat="1" x14ac:dyDescent="0.2">
      <c r="A334"/>
      <c r="B334" s="66"/>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row>
    <row r="335" spans="1:74" s="51" customFormat="1" x14ac:dyDescent="0.2">
      <c r="A335"/>
      <c r="B335" s="66"/>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row>
    <row r="336" spans="1:74" s="51" customFormat="1" x14ac:dyDescent="0.2">
      <c r="A336"/>
      <c r="B336" s="66"/>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row>
    <row r="337" spans="1:74" s="51" customFormat="1" x14ac:dyDescent="0.2">
      <c r="A337"/>
      <c r="B337" s="66"/>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row>
    <row r="338" spans="1:74" s="51" customFormat="1" x14ac:dyDescent="0.2">
      <c r="A338"/>
      <c r="B338" s="66"/>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row>
    <row r="339" spans="1:74" s="51" customFormat="1" x14ac:dyDescent="0.2">
      <c r="A339"/>
      <c r="B339" s="66"/>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row>
    <row r="340" spans="1:74" s="51" customFormat="1" x14ac:dyDescent="0.2">
      <c r="A340"/>
      <c r="B340" s="66"/>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row>
    <row r="341" spans="1:74" s="51" customFormat="1" x14ac:dyDescent="0.2">
      <c r="A341"/>
      <c r="B341" s="66"/>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row>
    <row r="342" spans="1:74" s="51" customFormat="1" x14ac:dyDescent="0.2">
      <c r="A342"/>
      <c r="B342" s="66"/>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row>
    <row r="343" spans="1:74" s="51" customFormat="1" x14ac:dyDescent="0.2">
      <c r="A343"/>
      <c r="B343" s="66"/>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row>
    <row r="344" spans="1:74" s="51" customFormat="1" x14ac:dyDescent="0.2">
      <c r="A344"/>
      <c r="B344" s="66"/>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row>
    <row r="345" spans="1:74" s="51" customFormat="1" x14ac:dyDescent="0.2">
      <c r="A345"/>
      <c r="B345" s="66"/>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row>
    <row r="346" spans="1:74" s="51" customFormat="1" x14ac:dyDescent="0.2">
      <c r="A346"/>
      <c r="B346" s="66"/>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row>
    <row r="347" spans="1:74" s="51" customFormat="1" x14ac:dyDescent="0.2">
      <c r="A347"/>
      <c r="B347" s="66"/>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row>
    <row r="348" spans="1:74" s="51" customFormat="1" x14ac:dyDescent="0.2">
      <c r="A348"/>
      <c r="B348" s="66"/>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row>
    <row r="349" spans="1:74" s="51" customFormat="1" x14ac:dyDescent="0.2">
      <c r="A349"/>
      <c r="B349" s="66"/>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row>
    <row r="350" spans="1:74" s="51" customFormat="1" x14ac:dyDescent="0.2">
      <c r="A350"/>
      <c r="B350" s="66"/>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row>
    <row r="351" spans="1:74" s="51" customFormat="1" x14ac:dyDescent="0.2">
      <c r="A351"/>
      <c r="B351" s="66"/>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row>
    <row r="352" spans="1:74" s="51" customFormat="1" x14ac:dyDescent="0.2">
      <c r="A352"/>
      <c r="B352" s="66"/>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row>
    <row r="353" spans="1:74" s="51" customFormat="1" x14ac:dyDescent="0.2">
      <c r="A353"/>
      <c r="B353" s="66"/>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row>
    <row r="354" spans="1:74" s="51" customFormat="1" x14ac:dyDescent="0.2">
      <c r="A354"/>
      <c r="B354" s="66"/>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row>
    <row r="355" spans="1:74" s="51" customFormat="1" x14ac:dyDescent="0.2">
      <c r="A355"/>
      <c r="B355" s="66"/>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row>
    <row r="356" spans="1:74" s="51" customFormat="1" x14ac:dyDescent="0.2">
      <c r="A356"/>
      <c r="B356" s="66"/>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row>
    <row r="357" spans="1:74" s="51" customFormat="1" x14ac:dyDescent="0.2">
      <c r="A357"/>
      <c r="B357" s="66"/>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row>
    <row r="358" spans="1:74" s="51" customFormat="1" x14ac:dyDescent="0.2">
      <c r="A358"/>
      <c r="B358" s="66"/>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row>
    <row r="359" spans="1:74" s="51" customFormat="1" x14ac:dyDescent="0.2">
      <c r="A359"/>
      <c r="B359" s="66"/>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row>
    <row r="360" spans="1:74" s="51" customFormat="1" x14ac:dyDescent="0.2">
      <c r="A360"/>
      <c r="B360" s="66"/>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row>
    <row r="361" spans="1:74" s="51" customFormat="1" x14ac:dyDescent="0.2">
      <c r="A361"/>
      <c r="B361" s="66"/>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row>
    <row r="362" spans="1:74" s="51" customFormat="1" x14ac:dyDescent="0.2">
      <c r="A362"/>
      <c r="B362" s="66"/>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row>
    <row r="363" spans="1:74" s="51" customFormat="1" x14ac:dyDescent="0.2">
      <c r="A363"/>
      <c r="B363" s="66"/>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row>
    <row r="364" spans="1:74" s="51" customFormat="1" x14ac:dyDescent="0.2">
      <c r="A364"/>
      <c r="B364" s="66"/>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row>
    <row r="365" spans="1:74" s="51" customFormat="1" x14ac:dyDescent="0.2">
      <c r="A365"/>
      <c r="B365" s="66"/>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row>
    <row r="366" spans="1:74" s="51" customFormat="1" x14ac:dyDescent="0.2">
      <c r="A366"/>
      <c r="B366" s="66"/>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row>
    <row r="367" spans="1:74" s="51" customFormat="1" x14ac:dyDescent="0.2">
      <c r="A367"/>
      <c r="B367" s="66"/>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row>
    <row r="368" spans="1:74" s="51" customFormat="1" x14ac:dyDescent="0.2">
      <c r="A368"/>
      <c r="B368" s="66"/>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row>
    <row r="369" spans="1:74" s="51" customFormat="1" x14ac:dyDescent="0.2">
      <c r="A369"/>
      <c r="B369" s="66"/>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row>
    <row r="370" spans="1:74" s="51" customFormat="1" x14ac:dyDescent="0.2">
      <c r="A370"/>
      <c r="B370" s="66"/>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row>
    <row r="371" spans="1:74" s="51" customFormat="1" x14ac:dyDescent="0.2">
      <c r="A371"/>
      <c r="B371" s="66"/>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row>
    <row r="372" spans="1:74" s="51" customFormat="1" x14ac:dyDescent="0.2">
      <c r="A372"/>
      <c r="B372" s="66"/>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row>
    <row r="373" spans="1:74" s="51" customFormat="1" x14ac:dyDescent="0.2">
      <c r="A373"/>
      <c r="B373" s="66"/>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row>
    <row r="374" spans="1:74" s="51" customFormat="1" x14ac:dyDescent="0.2">
      <c r="A374"/>
      <c r="B374" s="66"/>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row>
    <row r="375" spans="1:74" s="51" customFormat="1" x14ac:dyDescent="0.2">
      <c r="A375"/>
      <c r="B375" s="66"/>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row>
    <row r="376" spans="1:74" s="51" customFormat="1" x14ac:dyDescent="0.2">
      <c r="A376"/>
      <c r="B376" s="66"/>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row>
    <row r="377" spans="1:74" s="51" customFormat="1" x14ac:dyDescent="0.2">
      <c r="A377"/>
      <c r="B377" s="66"/>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row>
    <row r="378" spans="1:74" s="51" customFormat="1" x14ac:dyDescent="0.2">
      <c r="A378"/>
      <c r="B378" s="66"/>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row>
    <row r="379" spans="1:74" s="51" customFormat="1" x14ac:dyDescent="0.2">
      <c r="A379"/>
      <c r="B379" s="66"/>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row>
    <row r="380" spans="1:74" s="51" customFormat="1" x14ac:dyDescent="0.2">
      <c r="A380"/>
      <c r="B380" s="66"/>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row>
    <row r="381" spans="1:74" s="51" customFormat="1" x14ac:dyDescent="0.2">
      <c r="A381"/>
      <c r="B381" s="66"/>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row>
    <row r="382" spans="1:74" s="51" customFormat="1" x14ac:dyDescent="0.2">
      <c r="A382"/>
      <c r="B382" s="66"/>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row>
    <row r="383" spans="1:74" s="51" customFormat="1" x14ac:dyDescent="0.2">
      <c r="A383"/>
      <c r="B383" s="66"/>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row>
    <row r="384" spans="1:74" s="51" customFormat="1" x14ac:dyDescent="0.2">
      <c r="A384"/>
      <c r="B384" s="66"/>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row>
    <row r="385" spans="1:74" s="51" customFormat="1" x14ac:dyDescent="0.2">
      <c r="A385"/>
      <c r="B385" s="66"/>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row>
    <row r="386" spans="1:74" s="51" customFormat="1" x14ac:dyDescent="0.2">
      <c r="A386"/>
      <c r="B386" s="66"/>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row>
    <row r="387" spans="1:74" s="51" customFormat="1" x14ac:dyDescent="0.2">
      <c r="A387"/>
      <c r="B387" s="66"/>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row>
    <row r="388" spans="1:74" s="51" customFormat="1" x14ac:dyDescent="0.2">
      <c r="A388"/>
      <c r="B388" s="66"/>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row>
    <row r="389" spans="1:74" s="51" customFormat="1" x14ac:dyDescent="0.2">
      <c r="A389"/>
      <c r="B389" s="66"/>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row>
    <row r="390" spans="1:74" s="51" customFormat="1" x14ac:dyDescent="0.2">
      <c r="A390"/>
      <c r="B390" s="66"/>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row>
    <row r="391" spans="1:74" s="51" customFormat="1" x14ac:dyDescent="0.2">
      <c r="A391"/>
      <c r="B391" s="66"/>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row>
    <row r="392" spans="1:74" s="51" customFormat="1" x14ac:dyDescent="0.2">
      <c r="A392"/>
      <c r="B392" s="66"/>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row>
    <row r="393" spans="1:74" s="51" customFormat="1" x14ac:dyDescent="0.2">
      <c r="A393"/>
      <c r="B393" s="66"/>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row>
    <row r="394" spans="1:74" s="51" customFormat="1" x14ac:dyDescent="0.2">
      <c r="A394"/>
      <c r="B394" s="66"/>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row>
    <row r="395" spans="1:74" s="51" customFormat="1" x14ac:dyDescent="0.2">
      <c r="A395"/>
      <c r="B395" s="66"/>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row>
    <row r="396" spans="1:74" s="51" customFormat="1" x14ac:dyDescent="0.2">
      <c r="A396"/>
      <c r="B396" s="66"/>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row>
    <row r="397" spans="1:74" s="51" customFormat="1" x14ac:dyDescent="0.2">
      <c r="A397"/>
      <c r="B397" s="66"/>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row>
    <row r="398" spans="1:74" s="51" customFormat="1" x14ac:dyDescent="0.2">
      <c r="A398"/>
      <c r="B398" s="66"/>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row>
    <row r="399" spans="1:74" s="51" customFormat="1" x14ac:dyDescent="0.2">
      <c r="A399"/>
      <c r="B399" s="66"/>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row>
    <row r="400" spans="1:74" s="51" customFormat="1" x14ac:dyDescent="0.2">
      <c r="A400"/>
      <c r="B400" s="66"/>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row>
    <row r="401" spans="1:74" s="51" customFormat="1" x14ac:dyDescent="0.2">
      <c r="A401"/>
      <c r="B401" s="66"/>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row>
    <row r="402" spans="1:74" s="51" customFormat="1" x14ac:dyDescent="0.2">
      <c r="A402"/>
      <c r="B402" s="66"/>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row>
    <row r="403" spans="1:74" s="51" customFormat="1" x14ac:dyDescent="0.2">
      <c r="A403"/>
      <c r="B403" s="66"/>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row>
    <row r="404" spans="1:74" s="51" customFormat="1" x14ac:dyDescent="0.2">
      <c r="A404"/>
      <c r="B404" s="66"/>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row>
    <row r="405" spans="1:74" s="51" customFormat="1" x14ac:dyDescent="0.2">
      <c r="A405"/>
      <c r="B405" s="66"/>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row>
    <row r="406" spans="1:74" s="51" customFormat="1" x14ac:dyDescent="0.2">
      <c r="A406"/>
      <c r="B406" s="66"/>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row>
    <row r="407" spans="1:74" s="51" customFormat="1" x14ac:dyDescent="0.2">
      <c r="A407"/>
      <c r="B407" s="66"/>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row>
    <row r="408" spans="1:74" s="51" customFormat="1" x14ac:dyDescent="0.2">
      <c r="A408"/>
      <c r="B408" s="66"/>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row>
    <row r="409" spans="1:74" s="51" customFormat="1" x14ac:dyDescent="0.2">
      <c r="A409"/>
      <c r="B409" s="66"/>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row>
    <row r="410" spans="1:74" s="51" customFormat="1" x14ac:dyDescent="0.2">
      <c r="A410"/>
      <c r="B410" s="66"/>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row>
    <row r="411" spans="1:74" s="51" customFormat="1" x14ac:dyDescent="0.2">
      <c r="A411"/>
      <c r="B411" s="66"/>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row>
    <row r="412" spans="1:74" s="51" customFormat="1" x14ac:dyDescent="0.2">
      <c r="A412"/>
      <c r="B412" s="66"/>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row>
    <row r="413" spans="1:74" s="51" customFormat="1" x14ac:dyDescent="0.2">
      <c r="A413"/>
      <c r="B413" s="66"/>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row>
    <row r="414" spans="1:74" s="51" customFormat="1" x14ac:dyDescent="0.2">
      <c r="A414"/>
      <c r="B414" s="66"/>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row>
    <row r="415" spans="1:74" s="51" customFormat="1" x14ac:dyDescent="0.2">
      <c r="A415"/>
      <c r="B415" s="66"/>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row>
    <row r="416" spans="1:74" s="51" customFormat="1" x14ac:dyDescent="0.2">
      <c r="A416"/>
      <c r="B416" s="66"/>
      <c r="H416" s="57"/>
      <c r="I416" s="57"/>
      <c r="J416" s="57"/>
      <c r="K416" s="57"/>
      <c r="L416" s="57"/>
      <c r="M416" s="57"/>
      <c r="N416" s="57"/>
      <c r="O416" s="57"/>
      <c r="P416" s="57"/>
      <c r="Q416" s="57"/>
      <c r="R416" s="57"/>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row>
    <row r="417" spans="1:74" s="51" customFormat="1" x14ac:dyDescent="0.2">
      <c r="A417"/>
      <c r="B417" s="66"/>
      <c r="H417" s="57"/>
      <c r="I417" s="57"/>
      <c r="J417" s="57"/>
      <c r="K417" s="57"/>
      <c r="L417" s="57"/>
      <c r="M417" s="57"/>
      <c r="N417" s="57"/>
      <c r="O417" s="57"/>
      <c r="P417" s="57"/>
      <c r="Q417" s="57"/>
      <c r="R417" s="57"/>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row>
    <row r="418" spans="1:74" s="51" customFormat="1" x14ac:dyDescent="0.2">
      <c r="A418"/>
      <c r="B418" s="66"/>
      <c r="H418" s="57"/>
      <c r="I418" s="57"/>
      <c r="J418" s="57"/>
      <c r="K418" s="57"/>
      <c r="L418" s="57"/>
      <c r="M418" s="57"/>
      <c r="N418" s="57"/>
      <c r="O418" s="57"/>
      <c r="P418" s="57"/>
      <c r="Q418" s="57"/>
      <c r="R418" s="57"/>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row>
    <row r="419" spans="1:74" s="51" customFormat="1" x14ac:dyDescent="0.2">
      <c r="A419"/>
      <c r="B419" s="66"/>
      <c r="H419" s="57"/>
      <c r="I419" s="57"/>
      <c r="J419" s="57"/>
      <c r="K419" s="57"/>
      <c r="L419" s="57"/>
      <c r="M419" s="57"/>
      <c r="N419" s="57"/>
      <c r="O419" s="57"/>
      <c r="P419" s="57"/>
      <c r="Q419" s="57"/>
      <c r="R419" s="57"/>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row>
    <row r="420" spans="1:74" s="51" customFormat="1" x14ac:dyDescent="0.2">
      <c r="A420"/>
      <c r="B420" s="66"/>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row>
    <row r="421" spans="1:74" s="51" customFormat="1" x14ac:dyDescent="0.2">
      <c r="A421"/>
      <c r="B421" s="66"/>
      <c r="H421" s="57"/>
      <c r="I421" s="57"/>
      <c r="J421" s="57"/>
      <c r="K421" s="57"/>
      <c r="L421" s="57"/>
      <c r="M421" s="57"/>
      <c r="N421" s="57"/>
      <c r="O421" s="57"/>
      <c r="P421" s="57"/>
      <c r="Q421" s="57"/>
      <c r="R421" s="57"/>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row>
    <row r="422" spans="1:74" s="51" customFormat="1" x14ac:dyDescent="0.2">
      <c r="A422"/>
      <c r="B422" s="66"/>
      <c r="H422" s="57"/>
      <c r="I422" s="57"/>
      <c r="J422" s="57"/>
      <c r="K422" s="57"/>
      <c r="L422" s="57"/>
      <c r="M422" s="57"/>
      <c r="N422" s="57"/>
      <c r="O422" s="57"/>
      <c r="P422" s="57"/>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row>
    <row r="423" spans="1:74" s="51" customFormat="1" x14ac:dyDescent="0.2">
      <c r="A423"/>
      <c r="B423" s="66"/>
      <c r="H423" s="57"/>
      <c r="I423" s="57"/>
      <c r="J423" s="57"/>
      <c r="K423" s="57"/>
      <c r="L423" s="57"/>
      <c r="M423" s="57"/>
      <c r="N423" s="57"/>
      <c r="O423" s="57"/>
      <c r="P423" s="57"/>
      <c r="Q423" s="57"/>
      <c r="R423" s="57"/>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row>
    <row r="424" spans="1:74" s="51" customFormat="1" x14ac:dyDescent="0.2">
      <c r="A424"/>
      <c r="B424" s="66"/>
      <c r="H424" s="57"/>
      <c r="I424" s="57"/>
      <c r="J424" s="57"/>
      <c r="K424" s="57"/>
      <c r="L424" s="57"/>
      <c r="M424" s="57"/>
      <c r="N424" s="57"/>
      <c r="O424" s="57"/>
      <c r="P424" s="57"/>
      <c r="Q424" s="57"/>
      <c r="R424" s="57"/>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row>
    <row r="425" spans="1:74" s="51" customFormat="1" x14ac:dyDescent="0.2">
      <c r="A425"/>
      <c r="B425" s="66"/>
      <c r="H425" s="57"/>
      <c r="I425" s="57"/>
      <c r="J425" s="57"/>
      <c r="K425" s="57"/>
      <c r="L425" s="57"/>
      <c r="M425" s="57"/>
      <c r="N425" s="57"/>
      <c r="O425" s="57"/>
      <c r="P425" s="57"/>
      <c r="Q425" s="57"/>
      <c r="R425" s="57"/>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row>
    <row r="426" spans="1:74" s="51" customFormat="1" x14ac:dyDescent="0.2">
      <c r="A426"/>
      <c r="B426" s="66"/>
      <c r="H426" s="57"/>
      <c r="I426" s="57"/>
      <c r="J426" s="57"/>
      <c r="K426" s="57"/>
      <c r="L426" s="57"/>
      <c r="M426" s="57"/>
      <c r="N426" s="57"/>
      <c r="O426" s="57"/>
      <c r="P426" s="57"/>
      <c r="Q426" s="57"/>
      <c r="R426" s="57"/>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row>
  </sheetData>
  <sheetProtection algorithmName="SHA-512" hashValue="oM+hz8pX6bvRUGYvyBrsVIRNC0cXh/2yxGsmfm5q9n+aFi3meV9y6QMJ5dwLIVQRyyaZr0kzjSJfZErDwe8ddA==" saltValue="XDyLCG6XOTiuUu11XyYz0Q=="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BU415"/>
  <sheetViews>
    <sheetView topLeftCell="A4" workbookViewId="0">
      <selection activeCell="A4" sqref="A4"/>
    </sheetView>
  </sheetViews>
  <sheetFormatPr defaultColWidth="8.7109375" defaultRowHeight="15" x14ac:dyDescent="0.2"/>
  <cols>
    <col min="1" max="1" width="9.140625" customWidth="1"/>
    <col min="2" max="2" width="34.42578125" style="68" customWidth="1"/>
    <col min="3" max="3" width="21.28515625" style="56" customWidth="1"/>
    <col min="4" max="4" width="23.140625" style="56" customWidth="1"/>
    <col min="5" max="6" width="21.42578125" style="56" customWidth="1"/>
    <col min="7" max="7" width="23.140625" style="57" customWidth="1"/>
    <col min="8" max="8" width="12.7109375" style="57" customWidth="1"/>
    <col min="9" max="9" width="22.140625" style="57" customWidth="1"/>
    <col min="10" max="73" width="8.7109375" style="57"/>
  </cols>
  <sheetData>
    <row r="1" spans="2:73" ht="54" customHeight="1" x14ac:dyDescent="0.2"/>
    <row r="2" spans="2:73" ht="45" customHeight="1" x14ac:dyDescent="0.35">
      <c r="B2" s="415"/>
      <c r="C2" s="415"/>
      <c r="D2" s="415"/>
      <c r="E2" s="415"/>
      <c r="F2" s="415"/>
      <c r="G2" s="138"/>
      <c r="H2" s="138"/>
      <c r="I2" s="138"/>
      <c r="J2" s="138"/>
      <c r="K2" s="138"/>
      <c r="L2" s="138"/>
      <c r="M2" s="138"/>
      <c r="N2" s="138"/>
      <c r="O2" s="138"/>
      <c r="P2" s="138"/>
      <c r="Q2" s="138"/>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40" customFormat="1" ht="23.25" x14ac:dyDescent="0.3">
      <c r="B3" s="416" t="s">
        <v>204</v>
      </c>
      <c r="C3" s="416"/>
      <c r="D3" s="416"/>
      <c r="E3" s="416"/>
      <c r="F3" s="416"/>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row>
    <row r="4" spans="2:73" s="40" customFormat="1" ht="17.649999999999999" customHeight="1" thickBot="1" x14ac:dyDescent="0.35">
      <c r="B4" s="305"/>
      <c r="C4" s="417" t="s">
        <v>124</v>
      </c>
      <c r="D4" s="417"/>
      <c r="E4" s="423"/>
      <c r="F4" s="423"/>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row>
    <row r="5" spans="2:73" s="1" customFormat="1" ht="16.5" thickBot="1" x14ac:dyDescent="0.3">
      <c r="B5" s="424" t="s">
        <v>205</v>
      </c>
      <c r="C5" s="424"/>
      <c r="D5" s="425"/>
      <c r="E5" s="306">
        <f>E6*12</f>
        <v>44899.92</v>
      </c>
      <c r="F5" s="56"/>
      <c r="G5" s="48"/>
      <c r="H5" s="48"/>
      <c r="I5" s="43"/>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row>
    <row r="6" spans="2:73" s="1" customFormat="1" ht="16.5" thickBot="1" x14ac:dyDescent="0.3">
      <c r="B6" s="424" t="s">
        <v>206</v>
      </c>
      <c r="C6" s="424"/>
      <c r="D6" s="425"/>
      <c r="E6" s="306">
        <f>'Current Spending Plan'!D6</f>
        <v>3741.66</v>
      </c>
      <c r="F6" s="56"/>
      <c r="G6" s="48"/>
      <c r="H6" s="48"/>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row>
    <row r="7" spans="2:73" s="1" customFormat="1" ht="16.5" thickBot="1" x14ac:dyDescent="0.3">
      <c r="B7" s="420" t="s">
        <v>207</v>
      </c>
      <c r="C7" s="420"/>
      <c r="D7" s="420"/>
      <c r="E7" s="306">
        <f>'Percentage Spending Plan'!G16</f>
        <v>1554.1597419999998</v>
      </c>
      <c r="F7" s="56"/>
      <c r="G7" s="48"/>
      <c r="H7" s="48"/>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row>
    <row r="8" spans="2:73" s="1" customFormat="1" ht="15.75" x14ac:dyDescent="0.25">
      <c r="B8" s="307"/>
      <c r="C8" s="56"/>
      <c r="D8" s="56"/>
      <c r="E8" s="56"/>
      <c r="F8" s="56"/>
      <c r="G8" s="48"/>
      <c r="H8" s="48"/>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row>
    <row r="9" spans="2:73" s="36" customFormat="1" ht="47.65" customHeight="1" x14ac:dyDescent="0.25">
      <c r="B9" s="308" t="s">
        <v>208</v>
      </c>
      <c r="C9" s="308" t="s">
        <v>209</v>
      </c>
      <c r="D9" s="308" t="s">
        <v>210</v>
      </c>
      <c r="E9" s="308" t="s">
        <v>211</v>
      </c>
      <c r="F9" s="308" t="s">
        <v>212</v>
      </c>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row>
    <row r="10" spans="2:73" ht="15.75" x14ac:dyDescent="0.25">
      <c r="B10" s="309" t="s">
        <v>171</v>
      </c>
      <c r="C10" s="310">
        <f>'Current Spending Plan'!D18</f>
        <v>150</v>
      </c>
      <c r="D10" s="310">
        <f>'Percentage Spending Plan'!G8</f>
        <v>234.166</v>
      </c>
      <c r="E10" s="310">
        <f>C10-D10</f>
        <v>-84.165999999999997</v>
      </c>
      <c r="F10" s="311"/>
      <c r="I10" s="43"/>
    </row>
    <row r="11" spans="2:73" ht="15.75" x14ac:dyDescent="0.25">
      <c r="B11" s="309"/>
      <c r="C11" s="310"/>
      <c r="D11" s="310"/>
      <c r="E11" s="310"/>
      <c r="F11" s="312"/>
      <c r="I11" s="43"/>
    </row>
    <row r="12" spans="2:73" ht="15.75" x14ac:dyDescent="0.25">
      <c r="B12" s="309" t="s">
        <v>213</v>
      </c>
      <c r="C12" s="310">
        <f>'Current Spending Plan'!C25</f>
        <v>280.64</v>
      </c>
      <c r="D12" s="310">
        <f>'Percentage Spending Plan'!G10</f>
        <v>280.530868</v>
      </c>
      <c r="E12" s="310">
        <f>C12-D12</f>
        <v>0.10913199999998824</v>
      </c>
      <c r="F12" s="311"/>
      <c r="I12" s="43"/>
    </row>
    <row r="13" spans="2:73" ht="15.75" x14ac:dyDescent="0.2">
      <c r="B13" s="309" t="s">
        <v>214</v>
      </c>
      <c r="C13" s="310">
        <f>'Current Spending Plan'!C26</f>
        <v>140.88</v>
      </c>
      <c r="D13" s="310">
        <f>'Percentage Spending Plan'!G11</f>
        <v>140.49959999999999</v>
      </c>
      <c r="E13" s="310">
        <f t="shared" ref="E13:E16" si="0">C13-D13</f>
        <v>0.38040000000000873</v>
      </c>
      <c r="F13" s="311"/>
    </row>
    <row r="14" spans="2:73" ht="15.75" x14ac:dyDescent="0.2">
      <c r="B14" s="309" t="s">
        <v>215</v>
      </c>
      <c r="C14" s="310">
        <f>'Current Spending Plan'!C27</f>
        <v>32.950000000000003</v>
      </c>
      <c r="D14" s="310">
        <f>'Percentage Spending Plan'!G12</f>
        <v>32.783239999999999</v>
      </c>
      <c r="E14" s="310">
        <f t="shared" si="0"/>
        <v>0.16676000000000357</v>
      </c>
      <c r="F14" s="311"/>
    </row>
    <row r="15" spans="2:73" ht="15.75" x14ac:dyDescent="0.2">
      <c r="B15" s="309" t="s">
        <v>216</v>
      </c>
      <c r="C15" s="310">
        <f>'Current Spending Plan'!C28</f>
        <v>99.79</v>
      </c>
      <c r="D15" s="310">
        <f>'Percentage Spending Plan'!G13</f>
        <v>99.52055</v>
      </c>
      <c r="E15" s="310">
        <f t="shared" si="0"/>
        <v>0.26945000000000618</v>
      </c>
      <c r="F15" s="311"/>
    </row>
    <row r="16" spans="2:73" ht="15.75" x14ac:dyDescent="0.2">
      <c r="B16" s="309" t="s">
        <v>217</v>
      </c>
      <c r="C16" s="310">
        <f>'Current Spending Plan'!C29</f>
        <v>0</v>
      </c>
      <c r="D16" s="310">
        <f>'Percentage Spending Plan'!G14</f>
        <v>0</v>
      </c>
      <c r="E16" s="310">
        <f t="shared" si="0"/>
        <v>0</v>
      </c>
      <c r="F16" s="311"/>
    </row>
    <row r="17" spans="1:73" ht="15.75" x14ac:dyDescent="0.2">
      <c r="B17" s="313" t="s">
        <v>218</v>
      </c>
      <c r="C17" s="310">
        <f>SUM(C12:C16)</f>
        <v>554.26</v>
      </c>
      <c r="D17" s="310">
        <f>SUM(D12:D16)</f>
        <v>553.33425799999998</v>
      </c>
      <c r="E17" s="310">
        <f>SUM(E12:E16)</f>
        <v>0.92574200000000673</v>
      </c>
      <c r="F17" s="310">
        <f>SUM(F12:F16)</f>
        <v>0</v>
      </c>
    </row>
    <row r="18" spans="1:73" s="36" customFormat="1" ht="15.75" x14ac:dyDescent="0.25">
      <c r="B18" s="314"/>
      <c r="C18" s="315"/>
      <c r="D18" s="315"/>
      <c r="E18" s="190"/>
      <c r="F18" s="190"/>
      <c r="G18" s="75"/>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row>
    <row r="19" spans="1:73" s="1" customFormat="1" ht="15.75" x14ac:dyDescent="0.25">
      <c r="B19" s="307" t="s">
        <v>219</v>
      </c>
      <c r="C19" s="310">
        <f>E6-(SUM(C10:C16))</f>
        <v>3037.3999999999996</v>
      </c>
      <c r="D19" s="310">
        <f>E6-(SUM(D10:D16))</f>
        <v>2954.1597419999998</v>
      </c>
      <c r="E19" s="310">
        <f t="shared" ref="E19" si="1">C19-D19</f>
        <v>83.240257999999812</v>
      </c>
      <c r="F19" s="310">
        <f>E6-(SUM(F10:F16))</f>
        <v>3741.66</v>
      </c>
      <c r="G19" s="316"/>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row>
    <row r="20" spans="1:73" s="1" customFormat="1" ht="15.75" x14ac:dyDescent="0.25">
      <c r="B20" s="307"/>
      <c r="C20" s="317"/>
      <c r="D20" s="317"/>
      <c r="E20" s="56"/>
      <c r="F20" s="56"/>
      <c r="G20" s="316"/>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row>
    <row r="21" spans="1:73" s="1" customFormat="1" ht="15.75" x14ac:dyDescent="0.2">
      <c r="B21" s="309" t="s">
        <v>180</v>
      </c>
      <c r="C21" s="310">
        <f>'Current Spending Plan'!D37</f>
        <v>841.34</v>
      </c>
      <c r="D21" s="310">
        <f>'Percentage Spending Plan'!G20</f>
        <v>621.66389679999997</v>
      </c>
      <c r="E21" s="310">
        <f t="shared" ref="E21:E32" si="2">C21-D21</f>
        <v>219.67610320000006</v>
      </c>
      <c r="F21" s="31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row>
    <row r="22" spans="1:73" ht="15.75" x14ac:dyDescent="0.25">
      <c r="B22" s="319" t="s">
        <v>181</v>
      </c>
      <c r="C22" s="310">
        <f>'Current Spending Plan'!D51</f>
        <v>97.99</v>
      </c>
      <c r="D22" s="310">
        <f>'Percentage Spending Plan'!G22</f>
        <v>93.249584519999985</v>
      </c>
      <c r="E22" s="310">
        <f t="shared" si="2"/>
        <v>4.74041548000001</v>
      </c>
      <c r="F22" s="318"/>
    </row>
    <row r="23" spans="1:73" ht="15.75" x14ac:dyDescent="0.25">
      <c r="B23" s="319" t="s">
        <v>182</v>
      </c>
      <c r="C23" s="310">
        <f>'Current Spending Plan'!D55</f>
        <v>662.39</v>
      </c>
      <c r="D23" s="310">
        <f>'Percentage Spending Plan'!G24</f>
        <v>233.12396129999996</v>
      </c>
      <c r="E23" s="310">
        <f t="shared" si="2"/>
        <v>429.26603870000002</v>
      </c>
      <c r="F23" s="318"/>
    </row>
    <row r="24" spans="1:73" ht="15.75" x14ac:dyDescent="0.25">
      <c r="B24" s="319" t="s">
        <v>183</v>
      </c>
      <c r="C24" s="310">
        <f>'Current Spending Plan'!D64</f>
        <v>105.26</v>
      </c>
      <c r="D24" s="310">
        <f>'Percentage Spending Plan'!G26</f>
        <v>62.166389679999995</v>
      </c>
      <c r="E24" s="310">
        <f t="shared" si="2"/>
        <v>43.09361032000001</v>
      </c>
      <c r="F24" s="318"/>
    </row>
    <row r="25" spans="1:73" s="1" customFormat="1" ht="14.65" customHeight="1" x14ac:dyDescent="0.2">
      <c r="B25" s="309" t="s">
        <v>184</v>
      </c>
      <c r="C25" s="310">
        <f>'Current Spending Plan'!D70</f>
        <v>785</v>
      </c>
      <c r="D25" s="310">
        <f>'Percentage Spending Plan'!G28</f>
        <v>77.707987099999997</v>
      </c>
      <c r="E25" s="310">
        <f t="shared" si="2"/>
        <v>707.29201290000003</v>
      </c>
      <c r="F25" s="31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row>
    <row r="26" spans="1:73" ht="15.75" x14ac:dyDescent="0.25">
      <c r="B26" s="319" t="s">
        <v>185</v>
      </c>
      <c r="C26" s="310">
        <f>'Current Spending Plan'!D94</f>
        <v>14</v>
      </c>
      <c r="D26" s="310">
        <f>'Percentage Spending Plan'!G30</f>
        <v>93.249584519999985</v>
      </c>
      <c r="E26" s="310">
        <f t="shared" si="2"/>
        <v>-79.249584519999985</v>
      </c>
      <c r="F26" s="318"/>
    </row>
    <row r="27" spans="1:73" ht="15.75" x14ac:dyDescent="0.25">
      <c r="B27" s="319" t="s">
        <v>47</v>
      </c>
      <c r="C27" s="310">
        <f>'Current Spending Plan'!D102</f>
        <v>0</v>
      </c>
      <c r="D27" s="310">
        <f>'Percentage Spending Plan'!G32</f>
        <v>77.707987099999997</v>
      </c>
      <c r="E27" s="310">
        <f t="shared" si="2"/>
        <v>-77.707987099999997</v>
      </c>
      <c r="F27" s="318"/>
    </row>
    <row r="28" spans="1:73" ht="15.75" x14ac:dyDescent="0.25">
      <c r="B28" s="72" t="s">
        <v>186</v>
      </c>
      <c r="C28" s="310">
        <f>'Current Spending Plan'!D107</f>
        <v>200</v>
      </c>
      <c r="D28" s="310">
        <f>'Percentage Spending Plan'!G34</f>
        <v>77.707987099999997</v>
      </c>
      <c r="E28" s="310">
        <f t="shared" si="2"/>
        <v>122.2920129</v>
      </c>
      <c r="F28" s="318"/>
    </row>
    <row r="29" spans="1:73" s="57" customFormat="1" ht="15.75" x14ac:dyDescent="0.25">
      <c r="A29"/>
      <c r="B29" s="72" t="s">
        <v>187</v>
      </c>
      <c r="C29" s="310">
        <f>'Current Spending Plan'!D112</f>
        <v>0</v>
      </c>
      <c r="D29" s="310">
        <f>'Percentage Spending Plan'!G36</f>
        <v>93.249584519999985</v>
      </c>
      <c r="E29" s="310">
        <f t="shared" si="2"/>
        <v>-93.249584519999985</v>
      </c>
      <c r="F29" s="318"/>
    </row>
    <row r="30" spans="1:73" s="57" customFormat="1" ht="15.75" x14ac:dyDescent="0.25">
      <c r="A30"/>
      <c r="B30" s="72" t="s">
        <v>188</v>
      </c>
      <c r="C30" s="310">
        <f>'Current Spending Plan'!D119</f>
        <v>140.91999999999999</v>
      </c>
      <c r="D30" s="310">
        <f>'Percentage Spending Plan'!G38</f>
        <v>77.707987099999997</v>
      </c>
      <c r="E30" s="310">
        <f t="shared" si="2"/>
        <v>63.212012899999991</v>
      </c>
      <c r="F30" s="318"/>
    </row>
    <row r="31" spans="1:73" s="57" customFormat="1" ht="15.75" x14ac:dyDescent="0.25">
      <c r="A31"/>
      <c r="B31" s="72" t="s">
        <v>220</v>
      </c>
      <c r="C31" s="310">
        <f>'Current Spending Plan'!D129</f>
        <v>190.5</v>
      </c>
      <c r="D31" s="310">
        <f>'Percentage Spending Plan'!G40</f>
        <v>46.624792259999992</v>
      </c>
      <c r="E31" s="310">
        <f t="shared" si="2"/>
        <v>143.87520774000001</v>
      </c>
      <c r="F31" s="318"/>
    </row>
    <row r="32" spans="1:73" s="57" customFormat="1" ht="15.75" x14ac:dyDescent="0.25">
      <c r="A32"/>
      <c r="B32" s="72" t="s">
        <v>221</v>
      </c>
      <c r="C32" s="310">
        <f>'Current Spending Plan'!D136</f>
        <v>0</v>
      </c>
      <c r="D32" s="310">
        <f>'Percentage Spending Plan'!G42</f>
        <v>0</v>
      </c>
      <c r="E32" s="310">
        <f t="shared" si="2"/>
        <v>0</v>
      </c>
      <c r="F32" s="318"/>
    </row>
    <row r="33" spans="1:7" s="60" customFormat="1" ht="47.25" x14ac:dyDescent="0.25">
      <c r="B33" s="320" t="s">
        <v>222</v>
      </c>
      <c r="C33" s="310">
        <f>SUM(C21:C32)</f>
        <v>3037.4</v>
      </c>
      <c r="D33" s="310">
        <f t="shared" ref="D33:F33" si="3">SUM(D21:D32)</f>
        <v>1554.1597420000003</v>
      </c>
      <c r="E33" s="310">
        <f t="shared" si="3"/>
        <v>1483.2402579999998</v>
      </c>
      <c r="F33" s="310">
        <f t="shared" si="3"/>
        <v>0</v>
      </c>
      <c r="G33" s="321"/>
    </row>
    <row r="34" spans="1:7" s="60" customFormat="1" ht="18" x14ac:dyDescent="0.25">
      <c r="B34" s="320"/>
      <c r="C34" s="310"/>
      <c r="D34" s="310"/>
      <c r="E34" s="310"/>
      <c r="F34" s="310">
        <f>F19-F33</f>
        <v>3741.66</v>
      </c>
      <c r="G34" s="321"/>
    </row>
    <row r="35" spans="1:7" s="57" customFormat="1" ht="18" customHeight="1" x14ac:dyDescent="0.2">
      <c r="A35"/>
      <c r="B35" s="322" t="s">
        <v>223</v>
      </c>
      <c r="C35" s="50"/>
      <c r="D35" s="50"/>
      <c r="E35" s="50"/>
      <c r="F35" s="50"/>
    </row>
    <row r="36" spans="1:7" s="57" customFormat="1" ht="18" customHeight="1" x14ac:dyDescent="0.2">
      <c r="A36"/>
      <c r="B36" s="421" t="s">
        <v>224</v>
      </c>
      <c r="C36" s="421"/>
      <c r="D36" s="421"/>
      <c r="E36" s="421"/>
      <c r="F36" s="421"/>
    </row>
    <row r="37" spans="1:7" s="57" customFormat="1" ht="16.149999999999999" customHeight="1" x14ac:dyDescent="0.2">
      <c r="A37"/>
      <c r="B37" s="422" t="s">
        <v>225</v>
      </c>
      <c r="C37" s="422"/>
      <c r="D37" s="422"/>
      <c r="E37" s="422"/>
      <c r="F37" s="422"/>
      <c r="G37" s="422"/>
    </row>
    <row r="38" spans="1:7" s="57" customFormat="1" ht="12.75" x14ac:dyDescent="0.2">
      <c r="A38"/>
      <c r="B38" s="323"/>
      <c r="C38" s="50"/>
      <c r="D38" s="50"/>
      <c r="E38" s="50"/>
      <c r="F38" s="50"/>
    </row>
    <row r="39" spans="1:7" s="57" customFormat="1" ht="15.75" x14ac:dyDescent="0.25">
      <c r="A39"/>
      <c r="B39" s="61"/>
      <c r="C39" s="51"/>
      <c r="D39" s="51"/>
      <c r="E39" s="51"/>
      <c r="F39" s="51"/>
    </row>
    <row r="40" spans="1:7" s="57" customFormat="1" x14ac:dyDescent="0.2">
      <c r="B40" s="258" t="s">
        <v>163</v>
      </c>
      <c r="C40" s="51"/>
      <c r="D40" s="51"/>
      <c r="E40" s="51"/>
      <c r="F40" s="51"/>
    </row>
    <row r="41" spans="1:7" s="57" customFormat="1" ht="15.75" x14ac:dyDescent="0.25">
      <c r="A41"/>
      <c r="B41" s="61"/>
      <c r="C41" s="51"/>
      <c r="D41" s="51"/>
      <c r="E41" s="51"/>
      <c r="F41" s="51"/>
    </row>
    <row r="42" spans="1:7" s="57" customFormat="1" ht="15.75" x14ac:dyDescent="0.25">
      <c r="A42"/>
      <c r="B42" s="61"/>
      <c r="C42" s="51"/>
      <c r="D42" s="51"/>
      <c r="E42" s="51"/>
      <c r="F42" s="51"/>
    </row>
    <row r="43" spans="1:7" s="57" customFormat="1" ht="15.75" x14ac:dyDescent="0.25">
      <c r="A43"/>
      <c r="B43" s="61"/>
      <c r="C43" s="51"/>
      <c r="D43" s="51"/>
      <c r="E43" s="51"/>
      <c r="F43" s="51"/>
    </row>
    <row r="44" spans="1:7" s="57" customFormat="1" ht="15.75" x14ac:dyDescent="0.25">
      <c r="A44"/>
      <c r="B44" s="61"/>
      <c r="C44" s="51"/>
      <c r="D44" s="51"/>
      <c r="E44" s="51"/>
      <c r="F44" s="51"/>
    </row>
    <row r="45" spans="1:7" s="53" customFormat="1" ht="15.75" x14ac:dyDescent="0.25">
      <c r="B45" s="62"/>
      <c r="C45" s="52"/>
      <c r="D45" s="52"/>
      <c r="E45" s="42"/>
      <c r="F45" s="42"/>
    </row>
    <row r="46" spans="1:7" s="48" customFormat="1" ht="14.65" customHeight="1" x14ac:dyDescent="0.2">
      <c r="B46" s="63"/>
      <c r="C46" s="51"/>
      <c r="D46" s="51"/>
      <c r="E46" s="51"/>
      <c r="F46" s="51"/>
    </row>
    <row r="47" spans="1:7" s="57" customFormat="1" ht="15.75" x14ac:dyDescent="0.25">
      <c r="A47"/>
      <c r="B47" s="61"/>
      <c r="C47" s="51"/>
      <c r="D47" s="51"/>
      <c r="E47" s="51"/>
      <c r="F47" s="51"/>
    </row>
    <row r="48" spans="1:7" s="57" customFormat="1" ht="15.75" x14ac:dyDescent="0.25">
      <c r="A48"/>
      <c r="B48" s="61"/>
      <c r="C48" s="51"/>
      <c r="D48" s="51"/>
      <c r="E48" s="51"/>
      <c r="F48" s="51"/>
    </row>
    <row r="49" spans="1:6" s="57" customFormat="1" ht="15.75" x14ac:dyDescent="0.25">
      <c r="A49"/>
      <c r="B49" s="61"/>
      <c r="C49" s="51"/>
      <c r="D49" s="51"/>
      <c r="E49" s="51"/>
      <c r="F49" s="51"/>
    </row>
    <row r="50" spans="1:6" s="57" customFormat="1" ht="15.75" x14ac:dyDescent="0.25">
      <c r="A50"/>
      <c r="B50" s="61"/>
      <c r="C50" s="51"/>
      <c r="D50" s="51"/>
      <c r="E50" s="51"/>
      <c r="F50" s="51"/>
    </row>
    <row r="51" spans="1:6" s="53" customFormat="1" ht="15.75" x14ac:dyDescent="0.25">
      <c r="B51" s="62"/>
      <c r="C51" s="52"/>
      <c r="D51" s="52"/>
      <c r="E51" s="42"/>
      <c r="F51" s="42"/>
    </row>
    <row r="52" spans="1:6" s="48" customFormat="1" ht="14.65" customHeight="1" x14ac:dyDescent="0.2">
      <c r="B52" s="54"/>
      <c r="C52" s="51"/>
      <c r="D52" s="51"/>
      <c r="E52" s="51"/>
      <c r="F52" s="51"/>
    </row>
    <row r="53" spans="1:6" s="48" customFormat="1" ht="14.65" customHeight="1" x14ac:dyDescent="0.2">
      <c r="B53" s="54"/>
      <c r="C53" s="51"/>
      <c r="D53" s="51"/>
      <c r="E53" s="51"/>
      <c r="F53" s="51"/>
    </row>
    <row r="54" spans="1:6" s="48" customFormat="1" ht="14.65" customHeight="1" x14ac:dyDescent="0.2">
      <c r="B54" s="54"/>
      <c r="C54" s="51"/>
      <c r="D54" s="51"/>
      <c r="E54" s="51"/>
      <c r="F54" s="51"/>
    </row>
    <row r="55" spans="1:6" s="48" customFormat="1" ht="14.65" customHeight="1" x14ac:dyDescent="0.2">
      <c r="B55" s="54"/>
      <c r="C55" s="51"/>
      <c r="D55" s="51"/>
      <c r="E55" s="51"/>
      <c r="F55" s="51"/>
    </row>
    <row r="56" spans="1:6" s="48" customFormat="1" ht="14.65" customHeight="1" x14ac:dyDescent="0.2">
      <c r="B56" s="54"/>
      <c r="C56" s="51"/>
      <c r="D56" s="51"/>
      <c r="E56" s="51"/>
      <c r="F56" s="51"/>
    </row>
    <row r="57" spans="1:6" s="57" customFormat="1" ht="15.75" x14ac:dyDescent="0.2">
      <c r="A57"/>
      <c r="B57" s="54"/>
      <c r="C57" s="51"/>
      <c r="D57" s="51"/>
      <c r="E57" s="51"/>
      <c r="F57" s="51"/>
    </row>
    <row r="58" spans="1:6" s="48" customFormat="1" ht="14.65" customHeight="1" x14ac:dyDescent="0.2">
      <c r="B58" s="54"/>
      <c r="C58" s="51"/>
      <c r="D58" s="51"/>
      <c r="E58" s="51"/>
      <c r="F58" s="51"/>
    </row>
    <row r="59" spans="1:6" s="57" customFormat="1" ht="15.75" x14ac:dyDescent="0.2">
      <c r="A59"/>
      <c r="B59" s="54"/>
      <c r="C59" s="51"/>
      <c r="D59" s="51"/>
      <c r="E59" s="51"/>
      <c r="F59" s="51"/>
    </row>
    <row r="60" spans="1:6" s="57" customFormat="1" ht="15.75" x14ac:dyDescent="0.2">
      <c r="A60"/>
      <c r="B60" s="54"/>
      <c r="C60" s="51"/>
      <c r="D60" s="51"/>
      <c r="E60" s="51"/>
      <c r="F60" s="51"/>
    </row>
    <row r="61" spans="1:6" s="48" customFormat="1" ht="14.65" customHeight="1" x14ac:dyDescent="0.2">
      <c r="B61" s="54"/>
      <c r="C61" s="51"/>
      <c r="D61" s="51"/>
      <c r="E61" s="51"/>
      <c r="F61" s="51"/>
    </row>
    <row r="62" spans="1:6" s="57" customFormat="1" ht="15.75" x14ac:dyDescent="0.2">
      <c r="A62"/>
      <c r="B62" s="54"/>
      <c r="C62" s="51"/>
      <c r="D62" s="51"/>
      <c r="E62" s="51"/>
      <c r="F62" s="51"/>
    </row>
    <row r="63" spans="1:6" s="48" customFormat="1" ht="14.65" customHeight="1" x14ac:dyDescent="0.2">
      <c r="B63" s="54"/>
      <c r="C63" s="51"/>
      <c r="D63" s="51"/>
      <c r="E63" s="51"/>
      <c r="F63" s="51"/>
    </row>
    <row r="64" spans="1:6" s="57" customFormat="1" ht="15.75" x14ac:dyDescent="0.2">
      <c r="A64"/>
      <c r="B64" s="54"/>
      <c r="C64" s="51"/>
      <c r="D64" s="51"/>
      <c r="E64" s="51"/>
      <c r="F64" s="51"/>
    </row>
    <row r="65" spans="1:6" s="57" customFormat="1" ht="15.75" x14ac:dyDescent="0.2">
      <c r="A65"/>
      <c r="B65" s="54"/>
      <c r="C65" s="51"/>
      <c r="D65" s="51"/>
      <c r="E65" s="51"/>
      <c r="F65" s="51"/>
    </row>
    <row r="66" spans="1:6" s="48" customFormat="1" ht="14.65" customHeight="1" x14ac:dyDescent="0.2">
      <c r="B66" s="54"/>
      <c r="C66" s="51"/>
      <c r="D66" s="51"/>
      <c r="E66" s="51"/>
      <c r="F66" s="51"/>
    </row>
    <row r="67" spans="1:6" s="57" customFormat="1" ht="15.75" x14ac:dyDescent="0.2">
      <c r="A67"/>
      <c r="B67" s="54"/>
      <c r="C67" s="51"/>
      <c r="D67" s="51"/>
      <c r="E67" s="51"/>
      <c r="F67" s="51"/>
    </row>
    <row r="68" spans="1:6" s="48" customFormat="1" ht="14.65" customHeight="1" x14ac:dyDescent="0.2">
      <c r="B68" s="54"/>
      <c r="C68" s="51"/>
      <c r="D68" s="51"/>
      <c r="E68" s="51"/>
      <c r="F68" s="51"/>
    </row>
    <row r="69" spans="1:6" s="57" customFormat="1" ht="15.75" x14ac:dyDescent="0.2">
      <c r="A69"/>
      <c r="B69" s="54"/>
      <c r="C69" s="51"/>
      <c r="D69" s="51"/>
      <c r="E69" s="51"/>
      <c r="F69" s="51"/>
    </row>
    <row r="70" spans="1:6" s="57" customFormat="1" ht="15.75" x14ac:dyDescent="0.2">
      <c r="A70"/>
      <c r="B70" s="54"/>
      <c r="C70" s="51"/>
      <c r="D70" s="51"/>
      <c r="E70" s="51"/>
      <c r="F70" s="51"/>
    </row>
    <row r="71" spans="1:6" s="48" customFormat="1" ht="14.65" customHeight="1" x14ac:dyDescent="0.2">
      <c r="B71" s="54"/>
      <c r="C71" s="51"/>
      <c r="D71" s="51"/>
      <c r="E71" s="51"/>
      <c r="F71" s="51"/>
    </row>
    <row r="72" spans="1:6" s="57" customFormat="1" ht="15.75" x14ac:dyDescent="0.25">
      <c r="A72"/>
      <c r="B72" s="61"/>
      <c r="C72" s="51"/>
      <c r="D72" s="51"/>
      <c r="E72" s="51"/>
      <c r="F72" s="51"/>
    </row>
    <row r="73" spans="1:6" s="53" customFormat="1" ht="15.75" x14ac:dyDescent="0.25">
      <c r="B73" s="62"/>
      <c r="C73" s="52"/>
      <c r="D73" s="52"/>
      <c r="E73" s="42"/>
      <c r="F73" s="42"/>
    </row>
    <row r="74" spans="1:6" s="48" customFormat="1" ht="14.65" customHeight="1" x14ac:dyDescent="0.2">
      <c r="B74" s="63"/>
      <c r="C74" s="51"/>
      <c r="D74" s="51"/>
      <c r="E74" s="51"/>
      <c r="F74" s="51"/>
    </row>
    <row r="75" spans="1:6" s="57" customFormat="1" ht="15.75" x14ac:dyDescent="0.25">
      <c r="A75"/>
      <c r="B75" s="61"/>
      <c r="C75" s="51"/>
      <c r="D75" s="51"/>
      <c r="E75" s="51"/>
      <c r="F75" s="51"/>
    </row>
    <row r="76" spans="1:6" s="57" customFormat="1" ht="15.75" x14ac:dyDescent="0.25">
      <c r="A76"/>
      <c r="B76" s="61"/>
      <c r="C76" s="51"/>
      <c r="D76" s="51"/>
      <c r="E76" s="51"/>
      <c r="F76" s="51"/>
    </row>
    <row r="77" spans="1:6" s="48" customFormat="1" ht="14.65" customHeight="1" x14ac:dyDescent="0.2">
      <c r="B77" s="63"/>
      <c r="C77" s="51"/>
      <c r="D77" s="51"/>
      <c r="E77" s="51"/>
      <c r="F77" s="51"/>
    </row>
    <row r="78" spans="1:6" s="57" customFormat="1" ht="15.75" x14ac:dyDescent="0.25">
      <c r="A78"/>
      <c r="B78" s="61"/>
      <c r="C78" s="51"/>
      <c r="D78" s="51"/>
      <c r="E78" s="51"/>
      <c r="F78" s="51"/>
    </row>
    <row r="79" spans="1:6" s="57" customFormat="1" ht="15.75" x14ac:dyDescent="0.25">
      <c r="A79"/>
      <c r="B79" s="61"/>
      <c r="C79" s="51"/>
      <c r="D79" s="51"/>
      <c r="E79" s="51"/>
      <c r="F79" s="51"/>
    </row>
    <row r="80" spans="1:6" s="57" customFormat="1" ht="15.75" x14ac:dyDescent="0.25">
      <c r="A80"/>
      <c r="B80" s="61"/>
      <c r="C80" s="51"/>
      <c r="D80" s="51"/>
      <c r="E80" s="51"/>
      <c r="F80" s="51"/>
    </row>
    <row r="81" spans="1:6" s="53" customFormat="1" ht="15.75" x14ac:dyDescent="0.25">
      <c r="B81" s="62"/>
      <c r="C81" s="52"/>
      <c r="D81" s="52"/>
      <c r="E81" s="42"/>
      <c r="F81" s="42"/>
    </row>
    <row r="82" spans="1:6" s="48" customFormat="1" ht="14.65" customHeight="1" x14ac:dyDescent="0.2">
      <c r="B82" s="63"/>
      <c r="C82" s="51"/>
      <c r="D82" s="51"/>
      <c r="E82" s="51"/>
      <c r="F82" s="51"/>
    </row>
    <row r="83" spans="1:6" s="57" customFormat="1" ht="15.75" x14ac:dyDescent="0.25">
      <c r="A83"/>
      <c r="B83" s="61"/>
      <c r="C83" s="51"/>
      <c r="D83" s="51"/>
      <c r="E83" s="51"/>
      <c r="F83" s="51"/>
    </row>
    <row r="84" spans="1:6" s="57" customFormat="1" ht="15.75" x14ac:dyDescent="0.25">
      <c r="A84"/>
      <c r="B84" s="61"/>
      <c r="C84" s="51"/>
      <c r="D84" s="51"/>
      <c r="E84" s="51"/>
      <c r="F84" s="51"/>
    </row>
    <row r="85" spans="1:6" s="57" customFormat="1" ht="15.75" x14ac:dyDescent="0.25">
      <c r="A85"/>
      <c r="B85" s="61"/>
      <c r="C85" s="51"/>
      <c r="D85" s="51"/>
      <c r="E85" s="51"/>
      <c r="F85" s="51"/>
    </row>
    <row r="86" spans="1:6" s="53" customFormat="1" ht="15.75" x14ac:dyDescent="0.25">
      <c r="B86" s="62"/>
      <c r="C86" s="52"/>
      <c r="D86" s="52"/>
      <c r="E86" s="42"/>
      <c r="F86" s="42"/>
    </row>
    <row r="87" spans="1:6" s="48" customFormat="1" ht="14.65" customHeight="1" x14ac:dyDescent="0.2">
      <c r="B87" s="63"/>
      <c r="C87" s="51"/>
      <c r="D87" s="51"/>
      <c r="E87" s="51"/>
      <c r="F87" s="51"/>
    </row>
    <row r="88" spans="1:6" s="57" customFormat="1" ht="15.75" x14ac:dyDescent="0.25">
      <c r="A88"/>
      <c r="B88" s="61"/>
      <c r="C88" s="51"/>
      <c r="D88" s="51"/>
      <c r="E88" s="51"/>
      <c r="F88" s="51"/>
    </row>
    <row r="89" spans="1:6" s="57" customFormat="1" ht="15.75" x14ac:dyDescent="0.25">
      <c r="A89"/>
      <c r="B89" s="61"/>
      <c r="C89" s="51"/>
      <c r="D89" s="51"/>
      <c r="E89" s="51"/>
      <c r="F89" s="51"/>
    </row>
    <row r="90" spans="1:6" s="57" customFormat="1" ht="15.75" x14ac:dyDescent="0.25">
      <c r="A90"/>
      <c r="B90" s="61"/>
      <c r="C90" s="51"/>
      <c r="D90" s="51"/>
      <c r="E90" s="51"/>
      <c r="F90" s="51"/>
    </row>
    <row r="91" spans="1:6" s="53" customFormat="1" ht="15.75" x14ac:dyDescent="0.25">
      <c r="B91" s="62"/>
      <c r="C91" s="52"/>
      <c r="D91" s="52"/>
      <c r="E91" s="42"/>
      <c r="F91" s="42"/>
    </row>
    <row r="92" spans="1:6" s="57" customFormat="1" ht="15.75" x14ac:dyDescent="0.25">
      <c r="A92"/>
      <c r="B92" s="61"/>
      <c r="C92" s="51"/>
      <c r="D92" s="51"/>
      <c r="E92" s="51"/>
      <c r="F92" s="51"/>
    </row>
    <row r="93" spans="1:6" s="48" customFormat="1" ht="14.65" customHeight="1" x14ac:dyDescent="0.2">
      <c r="B93" s="63"/>
      <c r="C93" s="51"/>
      <c r="D93" s="51"/>
      <c r="E93" s="51"/>
      <c r="F93" s="51"/>
    </row>
    <row r="94" spans="1:6" s="57" customFormat="1" ht="15.75" x14ac:dyDescent="0.25">
      <c r="A94"/>
      <c r="B94" s="61"/>
      <c r="C94" s="51"/>
      <c r="D94" s="51"/>
      <c r="E94" s="51"/>
      <c r="F94" s="51"/>
    </row>
    <row r="95" spans="1:6" s="57" customFormat="1" ht="15.75" x14ac:dyDescent="0.25">
      <c r="A95"/>
      <c r="B95" s="61"/>
      <c r="C95" s="51"/>
      <c r="D95" s="51"/>
      <c r="E95" s="51"/>
      <c r="F95" s="51"/>
    </row>
    <row r="96" spans="1:6" s="57" customFormat="1" ht="15.75" x14ac:dyDescent="0.25">
      <c r="A96"/>
      <c r="B96" s="61"/>
      <c r="C96" s="51"/>
      <c r="D96" s="51"/>
      <c r="E96" s="51"/>
      <c r="F96" s="51"/>
    </row>
    <row r="97" spans="1:6" s="57" customFormat="1" ht="15.75" x14ac:dyDescent="0.25">
      <c r="A97"/>
      <c r="B97" s="61"/>
      <c r="C97" s="51"/>
      <c r="D97" s="51"/>
      <c r="E97" s="51"/>
      <c r="F97" s="51"/>
    </row>
    <row r="98" spans="1:6" s="53" customFormat="1" ht="15.75" x14ac:dyDescent="0.25">
      <c r="B98" s="62"/>
      <c r="C98" s="52"/>
      <c r="D98" s="52"/>
      <c r="E98" s="42"/>
      <c r="F98" s="42"/>
    </row>
    <row r="99" spans="1:6" s="57" customFormat="1" ht="15.75" x14ac:dyDescent="0.25">
      <c r="A99"/>
      <c r="B99" s="61"/>
      <c r="C99" s="51"/>
      <c r="D99" s="51"/>
      <c r="E99" s="51"/>
      <c r="F99" s="51"/>
    </row>
    <row r="100" spans="1:6" s="48" customFormat="1" ht="14.65" customHeight="1" x14ac:dyDescent="0.2">
      <c r="B100" s="63"/>
      <c r="C100" s="51"/>
      <c r="D100" s="51"/>
      <c r="E100" s="51"/>
      <c r="F100" s="51"/>
    </row>
    <row r="101" spans="1:6" s="57" customFormat="1" ht="15.75" x14ac:dyDescent="0.25">
      <c r="A101"/>
      <c r="B101" s="61"/>
      <c r="C101" s="51"/>
      <c r="D101" s="51"/>
      <c r="E101" s="51"/>
      <c r="F101" s="51"/>
    </row>
    <row r="102" spans="1:6" s="57" customFormat="1" ht="15.75" x14ac:dyDescent="0.25">
      <c r="A102"/>
      <c r="B102" s="61"/>
      <c r="C102" s="51"/>
      <c r="D102" s="51"/>
      <c r="E102" s="51"/>
      <c r="F102" s="51"/>
    </row>
    <row r="103" spans="1:6" s="48" customFormat="1" ht="14.65" customHeight="1" x14ac:dyDescent="0.2">
      <c r="B103" s="63"/>
      <c r="C103" s="51"/>
      <c r="D103" s="51"/>
      <c r="E103" s="51"/>
      <c r="F103" s="51"/>
    </row>
    <row r="104" spans="1:6" s="57" customFormat="1" ht="15.75" x14ac:dyDescent="0.25">
      <c r="A104"/>
      <c r="B104" s="61"/>
      <c r="C104" s="51"/>
      <c r="D104" s="51"/>
      <c r="E104" s="51"/>
      <c r="F104" s="51"/>
    </row>
    <row r="105" spans="1:6" s="57" customFormat="1" ht="15.75" x14ac:dyDescent="0.25">
      <c r="A105"/>
      <c r="B105" s="61"/>
      <c r="C105" s="51"/>
      <c r="D105" s="51"/>
      <c r="E105" s="51"/>
      <c r="F105" s="51"/>
    </row>
    <row r="106" spans="1:6" s="57" customFormat="1" ht="15.75" x14ac:dyDescent="0.25">
      <c r="A106"/>
      <c r="B106" s="61"/>
      <c r="C106" s="51"/>
      <c r="D106" s="51"/>
      <c r="E106" s="51"/>
      <c r="F106" s="51"/>
    </row>
    <row r="107" spans="1:6" s="57" customFormat="1" ht="15.75" x14ac:dyDescent="0.25">
      <c r="A107"/>
      <c r="B107" s="61"/>
      <c r="C107" s="51"/>
      <c r="D107" s="51"/>
      <c r="E107" s="51"/>
      <c r="F107" s="51"/>
    </row>
    <row r="108" spans="1:6" s="53" customFormat="1" ht="15.75" x14ac:dyDescent="0.25">
      <c r="B108" s="62"/>
      <c r="C108" s="52"/>
      <c r="D108" s="52"/>
      <c r="E108" s="42"/>
      <c r="F108" s="42"/>
    </row>
    <row r="109" spans="1:6" s="48" customFormat="1" ht="14.65" customHeight="1" x14ac:dyDescent="0.2">
      <c r="B109" s="63"/>
      <c r="C109" s="51"/>
      <c r="D109" s="51"/>
      <c r="E109" s="51"/>
      <c r="F109" s="51"/>
    </row>
    <row r="110" spans="1:6" s="57" customFormat="1" ht="15.75" x14ac:dyDescent="0.25">
      <c r="A110"/>
      <c r="B110" s="61"/>
      <c r="C110" s="51"/>
      <c r="D110" s="51"/>
      <c r="E110" s="51"/>
      <c r="F110" s="51"/>
    </row>
    <row r="111" spans="1:6" s="48" customFormat="1" ht="14.65" customHeight="1" x14ac:dyDescent="0.2">
      <c r="B111" s="63"/>
      <c r="C111" s="51"/>
      <c r="D111" s="51"/>
      <c r="E111" s="51"/>
      <c r="F111" s="51"/>
    </row>
    <row r="112" spans="1:6" s="57" customFormat="1" ht="15.75" x14ac:dyDescent="0.25">
      <c r="A112"/>
      <c r="B112" s="61"/>
      <c r="C112" s="51"/>
      <c r="D112" s="51"/>
      <c r="E112" s="51"/>
      <c r="F112" s="51"/>
    </row>
    <row r="113" spans="1:6" s="57" customFormat="1" ht="15.75" x14ac:dyDescent="0.25">
      <c r="A113"/>
      <c r="B113" s="61"/>
      <c r="C113" s="51"/>
      <c r="D113" s="51"/>
      <c r="E113" s="51"/>
      <c r="F113" s="51"/>
    </row>
    <row r="114" spans="1:6" s="57" customFormat="1" ht="15.75" x14ac:dyDescent="0.25">
      <c r="A114"/>
      <c r="B114" s="61"/>
      <c r="C114" s="51"/>
      <c r="D114" s="51"/>
      <c r="E114" s="51"/>
      <c r="F114" s="51"/>
    </row>
    <row r="115" spans="1:6" s="53" customFormat="1" ht="15.75" x14ac:dyDescent="0.25">
      <c r="B115" s="62"/>
      <c r="C115" s="52"/>
      <c r="D115" s="52"/>
      <c r="E115" s="42"/>
      <c r="F115" s="42"/>
    </row>
    <row r="116" spans="1:6" s="57" customFormat="1" ht="15.75" x14ac:dyDescent="0.25">
      <c r="A116"/>
      <c r="B116" s="61"/>
      <c r="C116" s="51"/>
      <c r="D116" s="51"/>
      <c r="E116" s="51"/>
      <c r="F116" s="51"/>
    </row>
    <row r="117" spans="1:6" s="48" customFormat="1" ht="14.65" customHeight="1" x14ac:dyDescent="0.2">
      <c r="B117" s="63"/>
      <c r="C117" s="51"/>
      <c r="D117" s="51"/>
      <c r="E117" s="51"/>
      <c r="F117" s="51"/>
    </row>
    <row r="118" spans="1:6" s="57" customFormat="1" ht="15.75" x14ac:dyDescent="0.25">
      <c r="A118"/>
      <c r="B118" s="61"/>
      <c r="C118" s="51"/>
      <c r="D118" s="51"/>
      <c r="E118" s="51"/>
      <c r="F118" s="51"/>
    </row>
    <row r="119" spans="1:6" s="57" customFormat="1" ht="15.75" x14ac:dyDescent="0.25">
      <c r="A119"/>
      <c r="B119" s="61"/>
      <c r="C119" s="51"/>
      <c r="D119" s="51"/>
      <c r="E119" s="51"/>
      <c r="F119" s="51"/>
    </row>
    <row r="120" spans="1:6" s="48" customFormat="1" ht="14.65" customHeight="1" x14ac:dyDescent="0.2">
      <c r="B120" s="63"/>
      <c r="C120" s="51"/>
      <c r="D120" s="51"/>
      <c r="E120" s="51"/>
      <c r="F120" s="51"/>
    </row>
    <row r="121" spans="1:6" s="57" customFormat="1" ht="15.75" x14ac:dyDescent="0.25">
      <c r="A121"/>
      <c r="B121" s="61"/>
      <c r="C121" s="51"/>
      <c r="D121" s="51"/>
      <c r="E121" s="51"/>
      <c r="F121" s="51"/>
    </row>
    <row r="122" spans="1:6" s="57" customFormat="1" ht="15.75" x14ac:dyDescent="0.25">
      <c r="A122"/>
      <c r="B122" s="61"/>
      <c r="C122" s="51"/>
      <c r="D122" s="51"/>
      <c r="E122" s="51"/>
      <c r="F122" s="51"/>
    </row>
    <row r="123" spans="1:6" s="57" customFormat="1" ht="15.75" x14ac:dyDescent="0.25">
      <c r="A123"/>
      <c r="B123" s="61"/>
      <c r="C123" s="51"/>
      <c r="D123" s="51"/>
      <c r="E123" s="51"/>
      <c r="F123" s="51"/>
    </row>
    <row r="124" spans="1:6" s="55" customFormat="1" ht="18" x14ac:dyDescent="0.25">
      <c r="B124" s="64"/>
      <c r="C124" s="52"/>
      <c r="D124" s="52"/>
      <c r="E124" s="42"/>
      <c r="F124" s="42"/>
    </row>
    <row r="125" spans="1:6" s="57" customFormat="1" ht="15.75" x14ac:dyDescent="0.25">
      <c r="A125"/>
      <c r="B125" s="61"/>
      <c r="C125" s="51"/>
      <c r="D125" s="51"/>
      <c r="E125" s="51"/>
      <c r="F125" s="51"/>
    </row>
    <row r="126" spans="1:6" s="55" customFormat="1" ht="18" x14ac:dyDescent="0.25">
      <c r="B126" s="64"/>
      <c r="C126" s="52"/>
      <c r="D126" s="52"/>
      <c r="E126" s="65"/>
      <c r="F126" s="65"/>
    </row>
    <row r="127" spans="1:6" s="55" customFormat="1" ht="15.4" customHeight="1" x14ac:dyDescent="0.25">
      <c r="B127" s="64"/>
      <c r="C127" s="52"/>
      <c r="D127" s="52"/>
      <c r="E127" s="65"/>
      <c r="F127" s="65"/>
    </row>
    <row r="128" spans="1:6" s="55" customFormat="1" ht="18" x14ac:dyDescent="0.25">
      <c r="B128" s="64"/>
      <c r="C128" s="52"/>
      <c r="D128" s="52"/>
      <c r="E128" s="65"/>
      <c r="F128" s="65"/>
    </row>
    <row r="129" spans="1:6" s="57" customFormat="1" ht="12.4" customHeight="1" x14ac:dyDescent="0.2">
      <c r="A129"/>
      <c r="B129" s="66"/>
      <c r="C129" s="51"/>
      <c r="D129" s="51"/>
      <c r="E129" s="51"/>
      <c r="F129" s="51"/>
    </row>
    <row r="130" spans="1:6" s="45" customFormat="1" ht="18" x14ac:dyDescent="0.25">
      <c r="B130" s="67"/>
      <c r="C130" s="52"/>
      <c r="D130" s="52"/>
      <c r="E130" s="52"/>
      <c r="F130" s="52"/>
    </row>
    <row r="131" spans="1:6" s="57" customFormat="1" ht="12.4" customHeight="1" x14ac:dyDescent="0.2">
      <c r="A131"/>
      <c r="B131" s="66"/>
      <c r="C131" s="51"/>
      <c r="D131" s="51"/>
      <c r="E131" s="51"/>
      <c r="F131" s="51"/>
    </row>
    <row r="132" spans="1:6" s="45" customFormat="1" ht="18" x14ac:dyDescent="0.25">
      <c r="B132" s="67"/>
      <c r="C132" s="52"/>
      <c r="D132" s="52"/>
      <c r="E132" s="52"/>
      <c r="F132" s="52"/>
    </row>
    <row r="133" spans="1:6" s="57" customFormat="1" ht="12.4" customHeight="1" x14ac:dyDescent="0.2">
      <c r="A133"/>
      <c r="B133" s="66"/>
      <c r="C133" s="51"/>
      <c r="D133" s="51"/>
      <c r="E133" s="51"/>
      <c r="F133" s="51"/>
    </row>
    <row r="134" spans="1:6" s="57" customFormat="1" ht="18" x14ac:dyDescent="0.25">
      <c r="A134"/>
      <c r="B134" s="67"/>
      <c r="C134" s="42"/>
      <c r="D134" s="42"/>
      <c r="E134" s="42"/>
      <c r="F134" s="42"/>
    </row>
    <row r="135" spans="1:6" s="57" customFormat="1" ht="12.4" customHeight="1" x14ac:dyDescent="0.2">
      <c r="A135"/>
      <c r="B135" s="66"/>
      <c r="C135" s="51"/>
      <c r="D135" s="51"/>
      <c r="E135" s="51"/>
      <c r="F135" s="51"/>
    </row>
    <row r="136" spans="1:6" s="57" customFormat="1" ht="15.75" x14ac:dyDescent="0.25">
      <c r="A136"/>
      <c r="B136" s="61"/>
      <c r="C136" s="51"/>
      <c r="D136" s="51"/>
      <c r="E136" s="51"/>
      <c r="F136" s="51"/>
    </row>
    <row r="137" spans="1:6" s="57" customFormat="1" ht="15.75" x14ac:dyDescent="0.25">
      <c r="A137"/>
      <c r="B137" s="61"/>
      <c r="C137" s="51"/>
      <c r="D137" s="51"/>
      <c r="E137" s="51"/>
      <c r="F137" s="51"/>
    </row>
    <row r="138" spans="1:6" s="57" customFormat="1" ht="15.75" x14ac:dyDescent="0.25">
      <c r="A138"/>
      <c r="B138" s="61"/>
      <c r="C138" s="51"/>
      <c r="D138" s="51"/>
      <c r="E138" s="51"/>
      <c r="F138" s="51"/>
    </row>
    <row r="139" spans="1:6" s="53" customFormat="1" ht="15.75" x14ac:dyDescent="0.25">
      <c r="B139" s="62"/>
      <c r="C139" s="42"/>
      <c r="D139" s="42"/>
      <c r="E139" s="42"/>
      <c r="F139" s="42"/>
    </row>
    <row r="140" spans="1:6" s="57" customFormat="1" x14ac:dyDescent="0.2">
      <c r="A140"/>
      <c r="B140" s="66"/>
      <c r="C140" s="51"/>
      <c r="D140" s="51"/>
      <c r="E140" s="51"/>
      <c r="F140" s="51"/>
    </row>
    <row r="141" spans="1:6" s="57" customFormat="1" x14ac:dyDescent="0.2">
      <c r="A141"/>
      <c r="B141" s="66"/>
      <c r="C141" s="51"/>
      <c r="D141" s="51"/>
      <c r="E141" s="51"/>
      <c r="F141" s="51"/>
    </row>
    <row r="142" spans="1:6" s="57" customFormat="1" x14ac:dyDescent="0.2">
      <c r="A142"/>
      <c r="B142" s="66"/>
      <c r="C142" s="51"/>
      <c r="D142" s="51"/>
      <c r="E142" s="51"/>
      <c r="F142" s="51"/>
    </row>
    <row r="143" spans="1:6" s="57" customFormat="1" x14ac:dyDescent="0.2">
      <c r="A143"/>
      <c r="B143" s="66"/>
      <c r="C143" s="51"/>
      <c r="D143" s="51"/>
      <c r="E143" s="51"/>
      <c r="F143" s="51"/>
    </row>
    <row r="144" spans="1:6" s="57" customFormat="1" x14ac:dyDescent="0.2">
      <c r="A144"/>
      <c r="B144" s="66"/>
      <c r="C144" s="51"/>
      <c r="D144" s="51"/>
      <c r="E144" s="51"/>
      <c r="F144" s="51"/>
    </row>
    <row r="145" spans="1:73" s="57" customFormat="1" x14ac:dyDescent="0.2">
      <c r="A145"/>
      <c r="B145" s="66"/>
      <c r="C145" s="51"/>
      <c r="D145" s="51"/>
      <c r="E145" s="51"/>
      <c r="F145" s="51"/>
    </row>
    <row r="146" spans="1:73" s="57" customFormat="1" x14ac:dyDescent="0.2">
      <c r="A146"/>
      <c r="B146" s="66"/>
      <c r="C146" s="51"/>
      <c r="D146" s="51"/>
      <c r="E146" s="51"/>
      <c r="F146" s="51"/>
    </row>
    <row r="147" spans="1:73" s="57" customFormat="1" x14ac:dyDescent="0.2">
      <c r="A147"/>
      <c r="B147" s="66"/>
      <c r="C147" s="51"/>
      <c r="D147" s="51"/>
      <c r="E147" s="51"/>
      <c r="F147" s="51"/>
    </row>
    <row r="148" spans="1:73" s="57" customFormat="1" x14ac:dyDescent="0.2">
      <c r="A148"/>
      <c r="B148" s="66"/>
      <c r="C148" s="51"/>
      <c r="D148" s="51"/>
      <c r="E148" s="51"/>
      <c r="F148" s="51"/>
    </row>
    <row r="149" spans="1:73" s="57" customFormat="1" x14ac:dyDescent="0.2">
      <c r="A149"/>
      <c r="B149" s="66"/>
      <c r="C149" s="51"/>
      <c r="D149" s="51"/>
      <c r="E149" s="51"/>
      <c r="F149" s="51"/>
    </row>
    <row r="150" spans="1:73" s="57" customFormat="1" x14ac:dyDescent="0.2">
      <c r="A150"/>
      <c r="B150" s="66"/>
      <c r="C150" s="51"/>
      <c r="D150" s="51"/>
      <c r="E150" s="51"/>
      <c r="F150" s="51"/>
    </row>
    <row r="151" spans="1:73" s="57" customFormat="1" x14ac:dyDescent="0.2">
      <c r="A151"/>
      <c r="B151" s="66"/>
      <c r="C151" s="51"/>
      <c r="D151" s="51"/>
      <c r="E151" s="51"/>
      <c r="F151" s="51"/>
    </row>
    <row r="152" spans="1:73" s="57" customFormat="1" x14ac:dyDescent="0.2">
      <c r="A152"/>
      <c r="B152" s="66"/>
      <c r="C152" s="51"/>
      <c r="D152" s="51"/>
      <c r="E152" s="51"/>
      <c r="F152" s="51"/>
    </row>
    <row r="153" spans="1:73" s="57" customFormat="1" x14ac:dyDescent="0.2">
      <c r="A153"/>
      <c r="B153" s="66"/>
      <c r="C153" s="51"/>
      <c r="D153" s="51"/>
      <c r="E153" s="51"/>
      <c r="F153" s="51"/>
    </row>
    <row r="154" spans="1:73" s="57" customFormat="1" x14ac:dyDescent="0.2">
      <c r="A154"/>
      <c r="B154" s="66"/>
      <c r="C154" s="51"/>
      <c r="D154" s="51"/>
      <c r="E154" s="51"/>
      <c r="F154" s="51"/>
    </row>
    <row r="155" spans="1:73" s="51" customFormat="1" x14ac:dyDescent="0.2">
      <c r="A155"/>
      <c r="B155" s="66"/>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row>
    <row r="156" spans="1:73" s="51" customFormat="1" x14ac:dyDescent="0.2">
      <c r="A156"/>
      <c r="B156" s="66"/>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row>
    <row r="157" spans="1:73" s="51" customFormat="1" x14ac:dyDescent="0.2">
      <c r="A157"/>
      <c r="B157" s="66"/>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row>
    <row r="158" spans="1:73" s="51" customFormat="1" x14ac:dyDescent="0.2">
      <c r="A158"/>
      <c r="B158" s="66"/>
      <c r="G158" s="57"/>
      <c r="H158" s="57"/>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row>
    <row r="159" spans="1:73" s="51" customFormat="1" x14ac:dyDescent="0.2">
      <c r="A159"/>
      <c r="B159" s="66"/>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row>
    <row r="160" spans="1:73" s="51" customFormat="1" x14ac:dyDescent="0.2">
      <c r="A160"/>
      <c r="B160" s="66"/>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row>
    <row r="161" spans="1:73" s="51" customFormat="1" x14ac:dyDescent="0.2">
      <c r="A161"/>
      <c r="B161" s="66"/>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row>
    <row r="162" spans="1:73" s="51" customFormat="1" x14ac:dyDescent="0.2">
      <c r="A162"/>
      <c r="B162" s="66"/>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row>
    <row r="163" spans="1:73" s="51" customFormat="1" x14ac:dyDescent="0.2">
      <c r="A163"/>
      <c r="B163" s="66"/>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row>
    <row r="164" spans="1:73" s="51" customFormat="1" x14ac:dyDescent="0.2">
      <c r="A164"/>
      <c r="B164" s="66"/>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row>
    <row r="165" spans="1:73" s="51" customFormat="1" x14ac:dyDescent="0.2">
      <c r="A165"/>
      <c r="B165" s="66"/>
      <c r="G165" s="57"/>
      <c r="H165" s="57"/>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row>
    <row r="166" spans="1:73" s="51" customFormat="1" x14ac:dyDescent="0.2">
      <c r="A166"/>
      <c r="B166" s="66"/>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row>
    <row r="167" spans="1:73" s="51" customFormat="1" x14ac:dyDescent="0.2">
      <c r="A167"/>
      <c r="B167" s="66"/>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row>
    <row r="168" spans="1:73" s="51" customFormat="1" x14ac:dyDescent="0.2">
      <c r="A168"/>
      <c r="B168" s="66"/>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row>
    <row r="169" spans="1:73" s="51" customFormat="1" x14ac:dyDescent="0.2">
      <c r="A169"/>
      <c r="B169" s="66"/>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row>
    <row r="170" spans="1:73" s="51" customFormat="1" x14ac:dyDescent="0.2">
      <c r="A170"/>
      <c r="B170" s="66"/>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row>
    <row r="171" spans="1:73" s="51" customFormat="1" x14ac:dyDescent="0.2">
      <c r="A171"/>
      <c r="B171" s="66"/>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row>
    <row r="172" spans="1:73" s="51" customFormat="1" x14ac:dyDescent="0.2">
      <c r="A172"/>
      <c r="B172" s="66"/>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row>
    <row r="173" spans="1:73" s="51" customFormat="1" x14ac:dyDescent="0.2">
      <c r="A173"/>
      <c r="B173" s="66"/>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row>
    <row r="174" spans="1:73" s="51" customFormat="1" x14ac:dyDescent="0.2">
      <c r="A174"/>
      <c r="B174" s="66"/>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row>
    <row r="175" spans="1:73" s="51" customFormat="1" x14ac:dyDescent="0.2">
      <c r="A175"/>
      <c r="B175" s="66"/>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row>
    <row r="176" spans="1:73" s="51" customFormat="1" x14ac:dyDescent="0.2">
      <c r="A176"/>
      <c r="B176" s="66"/>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row>
    <row r="177" spans="1:73" s="51" customFormat="1" x14ac:dyDescent="0.2">
      <c r="A177"/>
      <c r="B177" s="66"/>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row>
    <row r="178" spans="1:73" s="51" customFormat="1" x14ac:dyDescent="0.2">
      <c r="A178"/>
      <c r="B178" s="66"/>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row>
    <row r="179" spans="1:73" s="51" customFormat="1" x14ac:dyDescent="0.2">
      <c r="A179"/>
      <c r="B179" s="66"/>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row>
    <row r="180" spans="1:73" s="51" customFormat="1" x14ac:dyDescent="0.2">
      <c r="A180"/>
      <c r="B180" s="66"/>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row>
    <row r="181" spans="1:73" s="51" customFormat="1" x14ac:dyDescent="0.2">
      <c r="A181"/>
      <c r="B181" s="66"/>
      <c r="G181" s="5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row>
    <row r="182" spans="1:73" s="51" customFormat="1" x14ac:dyDescent="0.2">
      <c r="A182"/>
      <c r="B182" s="66"/>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row>
    <row r="183" spans="1:73" s="51" customFormat="1" x14ac:dyDescent="0.2">
      <c r="A183"/>
      <c r="B183" s="66"/>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row>
    <row r="184" spans="1:73" s="51" customFormat="1" x14ac:dyDescent="0.2">
      <c r="A184"/>
      <c r="B184" s="66"/>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row>
    <row r="185" spans="1:73" s="51" customFormat="1" x14ac:dyDescent="0.2">
      <c r="A185"/>
      <c r="B185" s="66"/>
      <c r="G185" s="5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row>
    <row r="186" spans="1:73" s="51" customFormat="1" x14ac:dyDescent="0.2">
      <c r="A186"/>
      <c r="B186" s="66"/>
      <c r="G186" s="57"/>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row>
    <row r="187" spans="1:73" s="51" customFormat="1" x14ac:dyDescent="0.2">
      <c r="A187"/>
      <c r="B187" s="66"/>
      <c r="G187" s="57"/>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row>
    <row r="188" spans="1:73" s="51" customFormat="1" x14ac:dyDescent="0.2">
      <c r="A188"/>
      <c r="B188" s="66"/>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row>
    <row r="189" spans="1:73" s="51" customFormat="1" x14ac:dyDescent="0.2">
      <c r="A189"/>
      <c r="B189" s="66"/>
      <c r="G189" s="57"/>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row>
    <row r="190" spans="1:73" s="51" customFormat="1" x14ac:dyDescent="0.2">
      <c r="A190"/>
      <c r="B190" s="66"/>
      <c r="G190" s="57"/>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row>
    <row r="191" spans="1:73" s="51" customFormat="1" x14ac:dyDescent="0.2">
      <c r="A191"/>
      <c r="B191" s="66"/>
      <c r="G191" s="57"/>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row>
    <row r="192" spans="1:73" s="51" customFormat="1" x14ac:dyDescent="0.2">
      <c r="A192"/>
      <c r="B192" s="66"/>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row>
    <row r="193" spans="1:73" s="51" customFormat="1" x14ac:dyDescent="0.2">
      <c r="A193"/>
      <c r="B193" s="66"/>
      <c r="G193" s="57"/>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row>
    <row r="194" spans="1:73" s="51" customFormat="1" x14ac:dyDescent="0.2">
      <c r="A194"/>
      <c r="B194" s="66"/>
      <c r="G194" s="57"/>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row>
    <row r="195" spans="1:73" s="51" customFormat="1" x14ac:dyDescent="0.2">
      <c r="A195"/>
      <c r="B195" s="66"/>
      <c r="G195" s="57"/>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row>
    <row r="196" spans="1:73" s="51" customFormat="1" x14ac:dyDescent="0.2">
      <c r="A196"/>
      <c r="B196" s="66"/>
      <c r="G196" s="57"/>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row>
    <row r="197" spans="1:73" s="51" customFormat="1" x14ac:dyDescent="0.2">
      <c r="A197"/>
      <c r="B197" s="66"/>
      <c r="G197" s="57"/>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row>
    <row r="198" spans="1:73" s="51" customFormat="1" x14ac:dyDescent="0.2">
      <c r="A198"/>
      <c r="B198" s="66"/>
      <c r="G198" s="57"/>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row>
    <row r="199" spans="1:73" s="51" customFormat="1" x14ac:dyDescent="0.2">
      <c r="A199"/>
      <c r="B199" s="66"/>
      <c r="G199" s="57"/>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row>
    <row r="200" spans="1:73" s="51" customFormat="1" x14ac:dyDescent="0.2">
      <c r="A200"/>
      <c r="B200" s="66"/>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row>
    <row r="201" spans="1:73" s="51" customFormat="1" x14ac:dyDescent="0.2">
      <c r="A201"/>
      <c r="B201" s="66"/>
      <c r="G201" s="57"/>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row>
    <row r="202" spans="1:73" s="51" customFormat="1" x14ac:dyDescent="0.2">
      <c r="A202"/>
      <c r="B202" s="66"/>
      <c r="G202" s="57"/>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row>
    <row r="203" spans="1:73" s="51" customFormat="1" x14ac:dyDescent="0.2">
      <c r="A203"/>
      <c r="B203" s="66"/>
      <c r="G203" s="57"/>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row>
    <row r="204" spans="1:73" s="51" customFormat="1" x14ac:dyDescent="0.2">
      <c r="A204"/>
      <c r="B204" s="66"/>
      <c r="G204" s="57"/>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row>
    <row r="205" spans="1:73" s="51" customFormat="1" x14ac:dyDescent="0.2">
      <c r="A205"/>
      <c r="B205" s="66"/>
      <c r="G205" s="57"/>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row>
    <row r="206" spans="1:73" s="51" customFormat="1" x14ac:dyDescent="0.2">
      <c r="A206"/>
      <c r="B206" s="66"/>
      <c r="G206" s="5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row>
    <row r="207" spans="1:73" s="51" customFormat="1" x14ac:dyDescent="0.2">
      <c r="A207"/>
      <c r="B207" s="66"/>
      <c r="G207" s="57"/>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row>
    <row r="208" spans="1:73" s="51" customFormat="1" x14ac:dyDescent="0.2">
      <c r="A208"/>
      <c r="B208" s="66"/>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row>
    <row r="209" spans="1:73" s="51" customFormat="1" x14ac:dyDescent="0.2">
      <c r="A209"/>
      <c r="B209" s="66"/>
      <c r="G209" s="57"/>
      <c r="H209" s="57"/>
      <c r="I209" s="57"/>
      <c r="J209" s="57"/>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row>
    <row r="210" spans="1:73" s="51" customFormat="1" x14ac:dyDescent="0.2">
      <c r="A210"/>
      <c r="B210" s="66"/>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row>
    <row r="211" spans="1:73" s="51" customFormat="1" x14ac:dyDescent="0.2">
      <c r="A211"/>
      <c r="B211" s="66"/>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row>
    <row r="212" spans="1:73" s="51" customFormat="1" x14ac:dyDescent="0.2">
      <c r="A212"/>
      <c r="B212" s="66"/>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row>
    <row r="213" spans="1:73" s="51" customFormat="1" x14ac:dyDescent="0.2">
      <c r="A213"/>
      <c r="B213" s="66"/>
      <c r="G213" s="57"/>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row>
    <row r="214" spans="1:73" s="51" customFormat="1" x14ac:dyDescent="0.2">
      <c r="A214"/>
      <c r="B214" s="66"/>
      <c r="G214" s="57"/>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row>
    <row r="215" spans="1:73" s="51" customFormat="1" x14ac:dyDescent="0.2">
      <c r="A215"/>
      <c r="B215" s="66"/>
      <c r="G215" s="57"/>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row>
    <row r="216" spans="1:73" s="51" customFormat="1" x14ac:dyDescent="0.2">
      <c r="A216"/>
      <c r="B216" s="66"/>
      <c r="G216" s="57"/>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row>
    <row r="217" spans="1:73" s="51" customFormat="1" x14ac:dyDescent="0.2">
      <c r="A217"/>
      <c r="B217" s="66"/>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row>
    <row r="218" spans="1:73" s="51" customFormat="1" x14ac:dyDescent="0.2">
      <c r="A218"/>
      <c r="B218" s="66"/>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row>
    <row r="219" spans="1:73" s="51" customFormat="1" x14ac:dyDescent="0.2">
      <c r="A219"/>
      <c r="B219" s="66"/>
      <c r="G219" s="57"/>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row>
    <row r="220" spans="1:73" s="51" customFormat="1" x14ac:dyDescent="0.2">
      <c r="A220"/>
      <c r="B220" s="66"/>
      <c r="G220" s="57"/>
      <c r="H220" s="57"/>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row>
    <row r="221" spans="1:73" s="51" customFormat="1" x14ac:dyDescent="0.2">
      <c r="A221"/>
      <c r="B221" s="66"/>
      <c r="G221" s="57"/>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row>
    <row r="222" spans="1:73" s="51" customFormat="1" x14ac:dyDescent="0.2">
      <c r="A222"/>
      <c r="B222" s="66"/>
      <c r="G222" s="57"/>
      <c r="H222" s="57"/>
      <c r="I222" s="57"/>
      <c r="J222" s="57"/>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row>
    <row r="223" spans="1:73" s="51" customFormat="1" x14ac:dyDescent="0.2">
      <c r="A223"/>
      <c r="B223" s="66"/>
      <c r="G223" s="57"/>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row>
    <row r="224" spans="1:73" s="51" customFormat="1" x14ac:dyDescent="0.2">
      <c r="A224"/>
      <c r="B224" s="66"/>
      <c r="G224" s="57"/>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row>
    <row r="225" spans="1:73" s="51" customFormat="1" x14ac:dyDescent="0.2">
      <c r="A225"/>
      <c r="B225" s="66"/>
      <c r="G225" s="57"/>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row>
    <row r="226" spans="1:73" s="51" customFormat="1" x14ac:dyDescent="0.2">
      <c r="A226"/>
      <c r="B226" s="66"/>
      <c r="G226" s="57"/>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row>
    <row r="227" spans="1:73" s="51" customFormat="1" x14ac:dyDescent="0.2">
      <c r="A227"/>
      <c r="B227" s="66"/>
      <c r="G227" s="57"/>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row>
    <row r="228" spans="1:73" s="51" customFormat="1" x14ac:dyDescent="0.2">
      <c r="A228"/>
      <c r="B228" s="66"/>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row>
    <row r="229" spans="1:73" s="51" customFormat="1" x14ac:dyDescent="0.2">
      <c r="A229"/>
      <c r="B229" s="66"/>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row>
    <row r="230" spans="1:73" s="51" customFormat="1" x14ac:dyDescent="0.2">
      <c r="A230"/>
      <c r="B230" s="66"/>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row>
    <row r="231" spans="1:73" s="51" customFormat="1" x14ac:dyDescent="0.2">
      <c r="A231"/>
      <c r="B231" s="66"/>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row>
    <row r="232" spans="1:73" s="51" customFormat="1" x14ac:dyDescent="0.2">
      <c r="A232"/>
      <c r="B232" s="66"/>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row>
    <row r="233" spans="1:73" s="51" customFormat="1" x14ac:dyDescent="0.2">
      <c r="A233"/>
      <c r="B233" s="66"/>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row>
    <row r="234" spans="1:73" s="51" customFormat="1" x14ac:dyDescent="0.2">
      <c r="A234"/>
      <c r="B234" s="66"/>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row>
    <row r="235" spans="1:73" s="51" customFormat="1" x14ac:dyDescent="0.2">
      <c r="A235"/>
      <c r="B235" s="66"/>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row>
    <row r="236" spans="1:73" s="51" customFormat="1" x14ac:dyDescent="0.2">
      <c r="A236"/>
      <c r="B236" s="66"/>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row>
    <row r="237" spans="1:73" s="51" customFormat="1" x14ac:dyDescent="0.2">
      <c r="A237"/>
      <c r="B237" s="66"/>
      <c r="G237" s="57"/>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row>
    <row r="238" spans="1:73" s="51" customFormat="1" x14ac:dyDescent="0.2">
      <c r="A238"/>
      <c r="B238" s="66"/>
      <c r="G238" s="57"/>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row>
    <row r="239" spans="1:73" s="51" customFormat="1" x14ac:dyDescent="0.2">
      <c r="A239"/>
      <c r="B239" s="66"/>
      <c r="G239" s="57"/>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row>
    <row r="240" spans="1:73" s="51" customFormat="1" x14ac:dyDescent="0.2">
      <c r="A240"/>
      <c r="B240" s="66"/>
      <c r="G240" s="57"/>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row>
    <row r="241" spans="1:73" s="51" customFormat="1" x14ac:dyDescent="0.2">
      <c r="A241"/>
      <c r="B241" s="66"/>
      <c r="G241" s="57"/>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row>
    <row r="242" spans="1:73" s="51" customFormat="1" x14ac:dyDescent="0.2">
      <c r="A242"/>
      <c r="B242" s="66"/>
      <c r="G242" s="57"/>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row>
    <row r="243" spans="1:73" s="51" customFormat="1" x14ac:dyDescent="0.2">
      <c r="A243"/>
      <c r="B243" s="66"/>
      <c r="G243" s="57"/>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row>
    <row r="244" spans="1:73" s="51" customFormat="1" x14ac:dyDescent="0.2">
      <c r="A244"/>
      <c r="B244" s="66"/>
      <c r="G244" s="57"/>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row>
    <row r="245" spans="1:73" s="51" customFormat="1" x14ac:dyDescent="0.2">
      <c r="A245"/>
      <c r="B245" s="66"/>
      <c r="G245" s="57"/>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row>
    <row r="246" spans="1:73" s="51" customFormat="1" x14ac:dyDescent="0.2">
      <c r="A246"/>
      <c r="B246" s="66"/>
      <c r="G246" s="57"/>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row>
    <row r="247" spans="1:73" s="51" customFormat="1" x14ac:dyDescent="0.2">
      <c r="A247"/>
      <c r="B247" s="66"/>
      <c r="G247" s="57"/>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row>
    <row r="248" spans="1:73" s="51" customFormat="1" x14ac:dyDescent="0.2">
      <c r="A248"/>
      <c r="B248" s="66"/>
      <c r="G248" s="57"/>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row>
    <row r="249" spans="1:73" s="51" customFormat="1" x14ac:dyDescent="0.2">
      <c r="A249"/>
      <c r="B249" s="66"/>
      <c r="G249" s="57"/>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row>
    <row r="250" spans="1:73" s="51" customFormat="1" x14ac:dyDescent="0.2">
      <c r="A250"/>
      <c r="B250" s="66"/>
      <c r="G250" s="57"/>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row>
    <row r="251" spans="1:73" s="51" customFormat="1" x14ac:dyDescent="0.2">
      <c r="A251"/>
      <c r="B251" s="66"/>
      <c r="G251" s="57"/>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row>
    <row r="252" spans="1:73" s="51" customFormat="1" x14ac:dyDescent="0.2">
      <c r="A252"/>
      <c r="B252" s="66"/>
      <c r="G252" s="57"/>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row>
    <row r="253" spans="1:73" s="51" customFormat="1" x14ac:dyDescent="0.2">
      <c r="A253"/>
      <c r="B253" s="66"/>
      <c r="G253" s="57"/>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row>
    <row r="254" spans="1:73" s="51" customFormat="1" x14ac:dyDescent="0.2">
      <c r="A254"/>
      <c r="B254" s="66"/>
      <c r="G254" s="57"/>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row>
    <row r="255" spans="1:73" s="51" customFormat="1" x14ac:dyDescent="0.2">
      <c r="A255"/>
      <c r="B255" s="66"/>
      <c r="G255" s="57"/>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row>
    <row r="256" spans="1:73" s="51" customFormat="1" x14ac:dyDescent="0.2">
      <c r="A256"/>
      <c r="B256" s="66"/>
      <c r="G256" s="57"/>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row>
    <row r="257" spans="1:73" s="51" customFormat="1" x14ac:dyDescent="0.2">
      <c r="A257"/>
      <c r="B257" s="66"/>
      <c r="G257" s="57"/>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row>
    <row r="258" spans="1:73" s="51" customFormat="1" x14ac:dyDescent="0.2">
      <c r="A258"/>
      <c r="B258" s="66"/>
      <c r="G258" s="57"/>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row>
    <row r="259" spans="1:73" s="51" customFormat="1" x14ac:dyDescent="0.2">
      <c r="A259"/>
      <c r="B259" s="66"/>
      <c r="G259" s="57"/>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row>
    <row r="260" spans="1:73" s="51" customFormat="1" x14ac:dyDescent="0.2">
      <c r="A260"/>
      <c r="B260" s="66"/>
      <c r="G260" s="57"/>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row>
    <row r="261" spans="1:73" s="51" customFormat="1" x14ac:dyDescent="0.2">
      <c r="A261"/>
      <c r="B261" s="66"/>
      <c r="G261" s="57"/>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row>
    <row r="262" spans="1:73" s="51" customFormat="1" x14ac:dyDescent="0.2">
      <c r="A262"/>
      <c r="B262" s="66"/>
      <c r="G262" s="57"/>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row>
    <row r="263" spans="1:73" s="51" customFormat="1" x14ac:dyDescent="0.2">
      <c r="A263"/>
      <c r="B263" s="66"/>
      <c r="G263" s="57"/>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row>
    <row r="264" spans="1:73" s="51" customFormat="1" x14ac:dyDescent="0.2">
      <c r="A264"/>
      <c r="B264" s="66"/>
      <c r="G264" s="57"/>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row>
    <row r="265" spans="1:73" s="51" customFormat="1" x14ac:dyDescent="0.2">
      <c r="A265"/>
      <c r="B265" s="66"/>
      <c r="G265" s="57"/>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row>
    <row r="266" spans="1:73" s="51" customFormat="1" x14ac:dyDescent="0.2">
      <c r="A266"/>
      <c r="B266" s="66"/>
      <c r="G266" s="5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row>
    <row r="267" spans="1:73" s="51" customFormat="1" x14ac:dyDescent="0.2">
      <c r="A267"/>
      <c r="B267" s="66"/>
      <c r="G267" s="57"/>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row>
    <row r="268" spans="1:73" s="51" customFormat="1" x14ac:dyDescent="0.2">
      <c r="A268"/>
      <c r="B268" s="66"/>
      <c r="G268" s="57"/>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row>
    <row r="269" spans="1:73" s="51" customFormat="1" x14ac:dyDescent="0.2">
      <c r="A269"/>
      <c r="B269" s="66"/>
      <c r="G269" s="57"/>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row>
    <row r="270" spans="1:73" s="51" customFormat="1" x14ac:dyDescent="0.2">
      <c r="A270"/>
      <c r="B270" s="66"/>
      <c r="G270" s="57"/>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row>
    <row r="271" spans="1:73" s="51" customFormat="1" x14ac:dyDescent="0.2">
      <c r="A271"/>
      <c r="B271" s="66"/>
      <c r="G271" s="57"/>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row>
    <row r="272" spans="1:73" s="51" customFormat="1" x14ac:dyDescent="0.2">
      <c r="A272"/>
      <c r="B272" s="66"/>
      <c r="G272" s="57"/>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row>
    <row r="273" spans="1:73" s="51" customFormat="1" x14ac:dyDescent="0.2">
      <c r="A273"/>
      <c r="B273" s="66"/>
      <c r="G273" s="57"/>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row>
    <row r="274" spans="1:73" s="51" customFormat="1" x14ac:dyDescent="0.2">
      <c r="A274"/>
      <c r="B274" s="66"/>
      <c r="G274" s="57"/>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row>
    <row r="275" spans="1:73" s="51" customFormat="1" x14ac:dyDescent="0.2">
      <c r="A275"/>
      <c r="B275" s="66"/>
      <c r="G275" s="57"/>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row>
    <row r="276" spans="1:73" s="51" customFormat="1" x14ac:dyDescent="0.2">
      <c r="A276"/>
      <c r="B276" s="66"/>
      <c r="G276" s="57"/>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row>
    <row r="277" spans="1:73" s="51" customFormat="1" x14ac:dyDescent="0.2">
      <c r="A277"/>
      <c r="B277" s="66"/>
      <c r="G277" s="57"/>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row>
    <row r="278" spans="1:73" s="51" customFormat="1" x14ac:dyDescent="0.2">
      <c r="A278"/>
      <c r="B278" s="66"/>
      <c r="G278" s="57"/>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row>
    <row r="279" spans="1:73" s="51" customFormat="1" x14ac:dyDescent="0.2">
      <c r="A279"/>
      <c r="B279" s="66"/>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row>
    <row r="280" spans="1:73" s="51" customFormat="1" x14ac:dyDescent="0.2">
      <c r="A280"/>
      <c r="B280" s="66"/>
      <c r="G280" s="57"/>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row>
    <row r="281" spans="1:73" s="51" customFormat="1" x14ac:dyDescent="0.2">
      <c r="A281"/>
      <c r="B281" s="66"/>
      <c r="G281" s="57"/>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row>
    <row r="282" spans="1:73" s="51" customFormat="1" x14ac:dyDescent="0.2">
      <c r="A282"/>
      <c r="B282" s="66"/>
      <c r="G282" s="57"/>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row>
    <row r="283" spans="1:73" s="51" customFormat="1" x14ac:dyDescent="0.2">
      <c r="A283"/>
      <c r="B283" s="66"/>
      <c r="G283" s="57"/>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row>
    <row r="284" spans="1:73" s="51" customFormat="1" x14ac:dyDescent="0.2">
      <c r="A284"/>
      <c r="B284" s="66"/>
      <c r="G284" s="57"/>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row>
    <row r="285" spans="1:73" s="51" customFormat="1" x14ac:dyDescent="0.2">
      <c r="A285"/>
      <c r="B285" s="66"/>
      <c r="G285" s="57"/>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row>
    <row r="286" spans="1:73" s="51" customFormat="1" x14ac:dyDescent="0.2">
      <c r="A286"/>
      <c r="B286" s="66"/>
      <c r="G286" s="57"/>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row>
    <row r="287" spans="1:73" s="51" customFormat="1" x14ac:dyDescent="0.2">
      <c r="A287"/>
      <c r="B287" s="66"/>
      <c r="G287" s="57"/>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row>
    <row r="288" spans="1:73" s="51" customFormat="1" x14ac:dyDescent="0.2">
      <c r="A288"/>
      <c r="B288" s="66"/>
      <c r="G288" s="57"/>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row>
    <row r="289" spans="1:73" s="51" customFormat="1" x14ac:dyDescent="0.2">
      <c r="A289"/>
      <c r="B289" s="66"/>
      <c r="G289" s="57"/>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row>
    <row r="290" spans="1:73" s="51" customFormat="1" x14ac:dyDescent="0.2">
      <c r="A290"/>
      <c r="B290" s="66"/>
      <c r="G290" s="5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row>
    <row r="291" spans="1:73" s="51" customFormat="1" x14ac:dyDescent="0.2">
      <c r="A291"/>
      <c r="B291" s="66"/>
      <c r="G291" s="57"/>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row>
    <row r="292" spans="1:73" s="51" customFormat="1" x14ac:dyDescent="0.2">
      <c r="A292"/>
      <c r="B292" s="66"/>
      <c r="G292" s="57"/>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row>
    <row r="293" spans="1:73" s="51" customFormat="1" x14ac:dyDescent="0.2">
      <c r="A293"/>
      <c r="B293" s="66"/>
      <c r="G293" s="57"/>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row>
    <row r="294" spans="1:73" s="51" customFormat="1" x14ac:dyDescent="0.2">
      <c r="A294"/>
      <c r="B294" s="66"/>
      <c r="G294" s="57"/>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row>
    <row r="295" spans="1:73" s="51" customFormat="1" x14ac:dyDescent="0.2">
      <c r="A295"/>
      <c r="B295" s="66"/>
      <c r="G295" s="57"/>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row>
    <row r="296" spans="1:73" s="51" customFormat="1" x14ac:dyDescent="0.2">
      <c r="A296"/>
      <c r="B296" s="66"/>
      <c r="G296" s="57"/>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row>
    <row r="297" spans="1:73" s="51" customFormat="1" x14ac:dyDescent="0.2">
      <c r="A297"/>
      <c r="B297" s="66"/>
      <c r="G297" s="57"/>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row>
    <row r="298" spans="1:73" s="51" customFormat="1" x14ac:dyDescent="0.2">
      <c r="A298"/>
      <c r="B298" s="66"/>
      <c r="G298" s="57"/>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row>
    <row r="299" spans="1:73" s="51" customFormat="1" x14ac:dyDescent="0.2">
      <c r="A299"/>
      <c r="B299" s="66"/>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row>
    <row r="300" spans="1:73" s="51" customFormat="1" x14ac:dyDescent="0.2">
      <c r="A300"/>
      <c r="B300" s="66"/>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row>
    <row r="301" spans="1:73" s="51" customFormat="1" x14ac:dyDescent="0.2">
      <c r="A301"/>
      <c r="B301" s="66"/>
      <c r="G301" s="57"/>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row>
    <row r="302" spans="1:73" s="51" customFormat="1" x14ac:dyDescent="0.2">
      <c r="A302"/>
      <c r="B302" s="66"/>
      <c r="G302" s="57"/>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row>
    <row r="303" spans="1:73" s="51" customFormat="1" x14ac:dyDescent="0.2">
      <c r="A303"/>
      <c r="B303" s="66"/>
      <c r="G303" s="57"/>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row>
    <row r="304" spans="1:73" s="51" customFormat="1" x14ac:dyDescent="0.2">
      <c r="A304"/>
      <c r="B304" s="66"/>
      <c r="G304" s="57"/>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row>
    <row r="305" spans="1:73" s="51" customFormat="1" x14ac:dyDescent="0.2">
      <c r="A305"/>
      <c r="B305" s="66"/>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row>
    <row r="306" spans="1:73" s="51" customFormat="1" x14ac:dyDescent="0.2">
      <c r="A306"/>
      <c r="B306" s="66"/>
      <c r="G306" s="57"/>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row>
    <row r="307" spans="1:73" s="51" customFormat="1" x14ac:dyDescent="0.2">
      <c r="A307"/>
      <c r="B307" s="66"/>
      <c r="G307" s="57"/>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row>
    <row r="308" spans="1:73" s="51" customFormat="1" x14ac:dyDescent="0.2">
      <c r="A308"/>
      <c r="B308" s="66"/>
      <c r="G308" s="57"/>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row>
    <row r="309" spans="1:73" s="51" customFormat="1" x14ac:dyDescent="0.2">
      <c r="A309"/>
      <c r="B309" s="66"/>
      <c r="G309" s="57"/>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row>
    <row r="310" spans="1:73" s="51" customFormat="1" x14ac:dyDescent="0.2">
      <c r="A310"/>
      <c r="B310" s="66"/>
      <c r="G310" s="57"/>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row>
    <row r="311" spans="1:73" s="51" customFormat="1" x14ac:dyDescent="0.2">
      <c r="A311"/>
      <c r="B311" s="66"/>
      <c r="G311" s="57"/>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row>
    <row r="312" spans="1:73" s="51" customFormat="1" x14ac:dyDescent="0.2">
      <c r="A312"/>
      <c r="B312" s="66"/>
      <c r="G312" s="57"/>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row>
    <row r="313" spans="1:73" s="51" customFormat="1" x14ac:dyDescent="0.2">
      <c r="A313"/>
      <c r="B313" s="66"/>
      <c r="G313" s="57"/>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row>
    <row r="314" spans="1:73" s="51" customFormat="1" x14ac:dyDescent="0.2">
      <c r="A314"/>
      <c r="B314" s="66"/>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row>
    <row r="315" spans="1:73" s="51" customFormat="1" x14ac:dyDescent="0.2">
      <c r="A315"/>
      <c r="B315" s="66"/>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row>
    <row r="316" spans="1:73" s="51" customFormat="1" x14ac:dyDescent="0.2">
      <c r="A316"/>
      <c r="B316" s="66"/>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row>
    <row r="317" spans="1:73" s="51" customFormat="1" x14ac:dyDescent="0.2">
      <c r="A317"/>
      <c r="B317" s="66"/>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row>
    <row r="318" spans="1:73" s="51" customFormat="1" x14ac:dyDescent="0.2">
      <c r="A318"/>
      <c r="B318" s="66"/>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row>
    <row r="319" spans="1:73" s="51" customFormat="1" x14ac:dyDescent="0.2">
      <c r="A319"/>
      <c r="B319" s="66"/>
      <c r="G319" s="57"/>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row>
    <row r="320" spans="1:73" s="51" customFormat="1" x14ac:dyDescent="0.2">
      <c r="A320"/>
      <c r="B320" s="66"/>
      <c r="G320" s="57"/>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row>
    <row r="321" spans="1:73" s="51" customFormat="1" x14ac:dyDescent="0.2">
      <c r="A321"/>
      <c r="B321" s="66"/>
      <c r="G321" s="57"/>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row>
    <row r="322" spans="1:73" s="51" customFormat="1" x14ac:dyDescent="0.2">
      <c r="A322"/>
      <c r="B322" s="66"/>
      <c r="G322" s="57"/>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row>
    <row r="323" spans="1:73" s="51" customFormat="1" x14ac:dyDescent="0.2">
      <c r="A323"/>
      <c r="B323" s="66"/>
      <c r="G323" s="57"/>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row>
    <row r="324" spans="1:73" s="51" customFormat="1" x14ac:dyDescent="0.2">
      <c r="A324"/>
      <c r="B324" s="66"/>
      <c r="G324" s="57"/>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row>
    <row r="325" spans="1:73" s="51" customFormat="1" x14ac:dyDescent="0.2">
      <c r="A325"/>
      <c r="B325" s="66"/>
      <c r="G325" s="57"/>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row>
    <row r="326" spans="1:73" s="51" customFormat="1" x14ac:dyDescent="0.2">
      <c r="A326"/>
      <c r="B326" s="66"/>
      <c r="G326" s="57"/>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row>
    <row r="327" spans="1:73" s="51" customFormat="1" x14ac:dyDescent="0.2">
      <c r="A327"/>
      <c r="B327" s="66"/>
      <c r="G327" s="57"/>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row>
    <row r="328" spans="1:73" s="51" customFormat="1" x14ac:dyDescent="0.2">
      <c r="A328"/>
      <c r="B328" s="66"/>
      <c r="G328" s="57"/>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row>
    <row r="329" spans="1:73" s="51" customFormat="1" x14ac:dyDescent="0.2">
      <c r="A329"/>
      <c r="B329" s="66"/>
      <c r="G329" s="57"/>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row>
    <row r="330" spans="1:73" s="51" customFormat="1" x14ac:dyDescent="0.2">
      <c r="A330"/>
      <c r="B330" s="66"/>
      <c r="G330" s="57"/>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row>
    <row r="331" spans="1:73" s="51" customFormat="1" x14ac:dyDescent="0.2">
      <c r="A331"/>
      <c r="B331" s="66"/>
      <c r="G331" s="57"/>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row>
    <row r="332" spans="1:73" s="51" customFormat="1" x14ac:dyDescent="0.2">
      <c r="A332"/>
      <c r="B332" s="66"/>
      <c r="G332" s="57"/>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row>
    <row r="333" spans="1:73" s="51" customFormat="1" x14ac:dyDescent="0.2">
      <c r="A333"/>
      <c r="B333" s="66"/>
      <c r="G333" s="57"/>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row>
    <row r="334" spans="1:73" s="51" customFormat="1" x14ac:dyDescent="0.2">
      <c r="A334"/>
      <c r="B334" s="66"/>
      <c r="G334" s="57"/>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row>
    <row r="335" spans="1:73" s="51" customFormat="1" x14ac:dyDescent="0.2">
      <c r="A335"/>
      <c r="B335" s="66"/>
      <c r="G335" s="57"/>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row>
    <row r="336" spans="1:73" s="51" customFormat="1" x14ac:dyDescent="0.2">
      <c r="A336"/>
      <c r="B336" s="66"/>
      <c r="G336" s="57"/>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row>
    <row r="337" spans="1:73" s="51" customFormat="1" x14ac:dyDescent="0.2">
      <c r="A337"/>
      <c r="B337" s="66"/>
      <c r="G337" s="57"/>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row>
    <row r="338" spans="1:73" s="51" customFormat="1" x14ac:dyDescent="0.2">
      <c r="A338"/>
      <c r="B338" s="66"/>
      <c r="G338" s="57"/>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row>
    <row r="339" spans="1:73" s="51" customFormat="1" x14ac:dyDescent="0.2">
      <c r="A339"/>
      <c r="B339" s="66"/>
      <c r="G339" s="57"/>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row>
    <row r="340" spans="1:73" s="51" customFormat="1" x14ac:dyDescent="0.2">
      <c r="A340"/>
      <c r="B340" s="66"/>
      <c r="G340" s="57"/>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row>
    <row r="341" spans="1:73" s="51" customFormat="1" x14ac:dyDescent="0.2">
      <c r="A341"/>
      <c r="B341" s="66"/>
      <c r="G341" s="57"/>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row>
    <row r="342" spans="1:73" s="51" customFormat="1" x14ac:dyDescent="0.2">
      <c r="A342"/>
      <c r="B342" s="66"/>
      <c r="G342" s="57"/>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row>
    <row r="343" spans="1:73" s="51" customFormat="1" x14ac:dyDescent="0.2">
      <c r="A343"/>
      <c r="B343" s="66"/>
      <c r="G343" s="57"/>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row>
    <row r="344" spans="1:73" s="51" customFormat="1" x14ac:dyDescent="0.2">
      <c r="A344"/>
      <c r="B344" s="66"/>
      <c r="G344" s="57"/>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row>
    <row r="345" spans="1:73" s="51" customFormat="1" x14ac:dyDescent="0.2">
      <c r="A345"/>
      <c r="B345" s="66"/>
      <c r="G345" s="57"/>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row>
    <row r="346" spans="1:73" s="51" customFormat="1" x14ac:dyDescent="0.2">
      <c r="A346"/>
      <c r="B346" s="66"/>
      <c r="G346" s="57"/>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row>
    <row r="347" spans="1:73" s="51" customFormat="1" x14ac:dyDescent="0.2">
      <c r="A347"/>
      <c r="B347" s="66"/>
      <c r="G347" s="57"/>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row>
    <row r="348" spans="1:73" s="51" customFormat="1" x14ac:dyDescent="0.2">
      <c r="A348"/>
      <c r="B348" s="66"/>
      <c r="G348" s="57"/>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row>
    <row r="349" spans="1:73" s="51" customFormat="1" x14ac:dyDescent="0.2">
      <c r="A349"/>
      <c r="B349" s="66"/>
      <c r="G349" s="57"/>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row>
    <row r="350" spans="1:73" s="51" customFormat="1" x14ac:dyDescent="0.2">
      <c r="A350"/>
      <c r="B350" s="66"/>
      <c r="G350" s="57"/>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row>
    <row r="351" spans="1:73" s="51" customFormat="1" x14ac:dyDescent="0.2">
      <c r="A351"/>
      <c r="B351" s="66"/>
      <c r="G351" s="57"/>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row>
    <row r="352" spans="1:73" s="51" customFormat="1" x14ac:dyDescent="0.2">
      <c r="A352"/>
      <c r="B352" s="66"/>
      <c r="G352" s="57"/>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row>
    <row r="353" spans="1:73" s="51" customFormat="1" x14ac:dyDescent="0.2">
      <c r="A353"/>
      <c r="B353" s="66"/>
      <c r="G353" s="57"/>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row>
    <row r="354" spans="1:73" s="51" customFormat="1" x14ac:dyDescent="0.2">
      <c r="A354"/>
      <c r="B354" s="66"/>
      <c r="G354" s="57"/>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row>
    <row r="355" spans="1:73" s="51" customFormat="1" x14ac:dyDescent="0.2">
      <c r="A355"/>
      <c r="B355" s="66"/>
      <c r="G355" s="57"/>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row>
    <row r="356" spans="1:73" s="51" customFormat="1" x14ac:dyDescent="0.2">
      <c r="A356"/>
      <c r="B356" s="66"/>
      <c r="G356" s="57"/>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row>
    <row r="357" spans="1:73" s="51" customFormat="1" x14ac:dyDescent="0.2">
      <c r="A357"/>
      <c r="B357" s="66"/>
      <c r="G357" s="57"/>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row>
    <row r="358" spans="1:73" s="51" customFormat="1" x14ac:dyDescent="0.2">
      <c r="A358"/>
      <c r="B358" s="66"/>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row>
    <row r="359" spans="1:73" s="51" customFormat="1" x14ac:dyDescent="0.2">
      <c r="A359"/>
      <c r="B359" s="66"/>
      <c r="G359" s="57"/>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row>
    <row r="360" spans="1:73" s="51" customFormat="1" x14ac:dyDescent="0.2">
      <c r="A360"/>
      <c r="B360" s="66"/>
      <c r="G360" s="57"/>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row>
    <row r="361" spans="1:73" s="51" customFormat="1" x14ac:dyDescent="0.2">
      <c r="A361"/>
      <c r="B361" s="66"/>
      <c r="G361" s="57"/>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row>
    <row r="362" spans="1:73" s="51" customFormat="1" x14ac:dyDescent="0.2">
      <c r="A362"/>
      <c r="B362" s="66"/>
      <c r="G362" s="57"/>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row>
    <row r="363" spans="1:73" s="51" customFormat="1" x14ac:dyDescent="0.2">
      <c r="A363"/>
      <c r="B363" s="66"/>
      <c r="G363" s="57"/>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row>
    <row r="364" spans="1:73" s="51" customFormat="1" x14ac:dyDescent="0.2">
      <c r="A364"/>
      <c r="B364" s="66"/>
      <c r="G364" s="57"/>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row>
    <row r="365" spans="1:73" s="51" customFormat="1" x14ac:dyDescent="0.2">
      <c r="A365"/>
      <c r="B365" s="66"/>
      <c r="G365" s="57"/>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row>
    <row r="366" spans="1:73" s="51" customFormat="1" x14ac:dyDescent="0.2">
      <c r="A366"/>
      <c r="B366" s="66"/>
      <c r="G366" s="57"/>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row>
    <row r="367" spans="1:73" s="51" customFormat="1" x14ac:dyDescent="0.2">
      <c r="A367"/>
      <c r="B367" s="66"/>
      <c r="G367" s="57"/>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row>
    <row r="368" spans="1:73" s="51" customFormat="1" x14ac:dyDescent="0.2">
      <c r="A368"/>
      <c r="B368" s="66"/>
      <c r="G368" s="57"/>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row>
    <row r="369" spans="1:73" s="51" customFormat="1" x14ac:dyDescent="0.2">
      <c r="A369"/>
      <c r="B369" s="66"/>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row>
    <row r="370" spans="1:73" s="51" customFormat="1" x14ac:dyDescent="0.2">
      <c r="A370"/>
      <c r="B370" s="66"/>
      <c r="G370" s="57"/>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row>
    <row r="371" spans="1:73" s="51" customFormat="1" x14ac:dyDescent="0.2">
      <c r="A371"/>
      <c r="B371" s="66"/>
      <c r="G371" s="57"/>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row>
    <row r="372" spans="1:73" s="51" customFormat="1" x14ac:dyDescent="0.2">
      <c r="A372"/>
      <c r="B372" s="66"/>
      <c r="G372" s="57"/>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row>
    <row r="373" spans="1:73" s="51" customFormat="1" x14ac:dyDescent="0.2">
      <c r="A373"/>
      <c r="B373" s="66"/>
      <c r="G373" s="57"/>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row>
    <row r="374" spans="1:73" s="51" customFormat="1" x14ac:dyDescent="0.2">
      <c r="A374"/>
      <c r="B374" s="66"/>
      <c r="G374" s="57"/>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row>
    <row r="375" spans="1:73" s="51" customFormat="1" x14ac:dyDescent="0.2">
      <c r="A375"/>
      <c r="B375" s="66"/>
      <c r="G375" s="57"/>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row>
    <row r="376" spans="1:73" s="51" customFormat="1" x14ac:dyDescent="0.2">
      <c r="A376"/>
      <c r="B376" s="66"/>
      <c r="G376" s="57"/>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row>
    <row r="377" spans="1:73" s="51" customFormat="1" x14ac:dyDescent="0.2">
      <c r="A377"/>
      <c r="B377" s="66"/>
      <c r="G377" s="57"/>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row>
    <row r="378" spans="1:73" s="51" customFormat="1" x14ac:dyDescent="0.2">
      <c r="A378"/>
      <c r="B378" s="66"/>
      <c r="G378" s="57"/>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row>
    <row r="379" spans="1:73" s="51" customFormat="1" x14ac:dyDescent="0.2">
      <c r="A379"/>
      <c r="B379" s="66"/>
      <c r="G379" s="57"/>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row>
    <row r="380" spans="1:73" s="51" customFormat="1" x14ac:dyDescent="0.2">
      <c r="A380"/>
      <c r="B380" s="66"/>
      <c r="G380" s="57"/>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row>
    <row r="381" spans="1:73" s="51" customFormat="1" x14ac:dyDescent="0.2">
      <c r="A381"/>
      <c r="B381" s="66"/>
      <c r="G381" s="57"/>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row>
    <row r="382" spans="1:73" s="51" customFormat="1" x14ac:dyDescent="0.2">
      <c r="A382"/>
      <c r="B382" s="66"/>
      <c r="G382" s="57"/>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row>
    <row r="383" spans="1:73" s="51" customFormat="1" x14ac:dyDescent="0.2">
      <c r="A383"/>
      <c r="B383" s="66"/>
      <c r="G383" s="57"/>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row>
    <row r="384" spans="1:73" s="51" customFormat="1" x14ac:dyDescent="0.2">
      <c r="A384"/>
      <c r="B384" s="66"/>
      <c r="G384" s="57"/>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row>
    <row r="385" spans="1:73" s="51" customFormat="1" x14ac:dyDescent="0.2">
      <c r="A385"/>
      <c r="B385" s="66"/>
      <c r="G385" s="57"/>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row>
    <row r="386" spans="1:73" s="51" customFormat="1" x14ac:dyDescent="0.2">
      <c r="A386"/>
      <c r="B386" s="66"/>
      <c r="G386" s="57"/>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row>
    <row r="387" spans="1:73" s="51" customFormat="1" x14ac:dyDescent="0.2">
      <c r="A387"/>
      <c r="B387" s="66"/>
      <c r="G387" s="57"/>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row>
    <row r="388" spans="1:73" s="51" customFormat="1" x14ac:dyDescent="0.2">
      <c r="A388"/>
      <c r="B388" s="66"/>
      <c r="G388" s="57"/>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row>
    <row r="389" spans="1:73" s="51" customFormat="1" x14ac:dyDescent="0.2">
      <c r="A389"/>
      <c r="B389" s="66"/>
      <c r="G389" s="57"/>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row>
    <row r="390" spans="1:73" s="51" customFormat="1" x14ac:dyDescent="0.2">
      <c r="A390"/>
      <c r="B390" s="66"/>
      <c r="G390" s="57"/>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row>
    <row r="391" spans="1:73" s="51" customFormat="1" x14ac:dyDescent="0.2">
      <c r="A391"/>
      <c r="B391" s="66"/>
      <c r="G391" s="57"/>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row>
    <row r="392" spans="1:73" s="51" customFormat="1" x14ac:dyDescent="0.2">
      <c r="A392"/>
      <c r="B392" s="66"/>
      <c r="G392" s="57"/>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row>
    <row r="393" spans="1:73" s="51" customFormat="1" x14ac:dyDescent="0.2">
      <c r="A393"/>
      <c r="B393" s="66"/>
      <c r="G393" s="57"/>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row>
    <row r="394" spans="1:73" s="51" customFormat="1" x14ac:dyDescent="0.2">
      <c r="A394"/>
      <c r="B394" s="66"/>
      <c r="G394" s="57"/>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row>
    <row r="395" spans="1:73" s="51" customFormat="1" x14ac:dyDescent="0.2">
      <c r="A395"/>
      <c r="B395" s="66"/>
      <c r="G395" s="57"/>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row>
    <row r="396" spans="1:73" s="51" customFormat="1" x14ac:dyDescent="0.2">
      <c r="A396"/>
      <c r="B396" s="66"/>
      <c r="G396" s="57"/>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row>
    <row r="397" spans="1:73" s="51" customFormat="1" x14ac:dyDescent="0.2">
      <c r="A397"/>
      <c r="B397" s="66"/>
      <c r="G397" s="57"/>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row>
    <row r="398" spans="1:73" s="51" customFormat="1" x14ac:dyDescent="0.2">
      <c r="A398"/>
      <c r="B398" s="66"/>
      <c r="G398" s="57"/>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row>
    <row r="399" spans="1:73" s="51" customFormat="1" x14ac:dyDescent="0.2">
      <c r="A399"/>
      <c r="B399" s="66"/>
      <c r="G399" s="57"/>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row>
    <row r="400" spans="1:73" s="51" customFormat="1" x14ac:dyDescent="0.2">
      <c r="A400"/>
      <c r="B400" s="66"/>
      <c r="G400" s="57"/>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row>
    <row r="401" spans="1:73" s="51" customFormat="1" x14ac:dyDescent="0.2">
      <c r="A401"/>
      <c r="B401" s="66"/>
      <c r="G401" s="57"/>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row>
    <row r="402" spans="1:73" s="51" customFormat="1" x14ac:dyDescent="0.2">
      <c r="A402"/>
      <c r="B402" s="66"/>
      <c r="G402" s="57"/>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row>
    <row r="403" spans="1:73" s="51" customFormat="1" x14ac:dyDescent="0.2">
      <c r="A403"/>
      <c r="B403" s="66"/>
      <c r="G403" s="57"/>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row>
    <row r="404" spans="1:73" s="51" customFormat="1" x14ac:dyDescent="0.2">
      <c r="A404"/>
      <c r="B404" s="66"/>
      <c r="G404" s="57"/>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row>
    <row r="405" spans="1:73" s="51" customFormat="1" x14ac:dyDescent="0.2">
      <c r="A405"/>
      <c r="B405" s="66"/>
      <c r="G405" s="57"/>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row>
    <row r="406" spans="1:73" s="51" customFormat="1" x14ac:dyDescent="0.2">
      <c r="A406"/>
      <c r="B406" s="66"/>
      <c r="G406" s="57"/>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row>
    <row r="407" spans="1:73" s="51" customFormat="1" x14ac:dyDescent="0.2">
      <c r="A407"/>
      <c r="B407" s="66"/>
      <c r="G407" s="57"/>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row>
    <row r="408" spans="1:73" s="51" customFormat="1" x14ac:dyDescent="0.2">
      <c r="A408"/>
      <c r="B408" s="66"/>
      <c r="G408" s="57"/>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row>
    <row r="409" spans="1:73" s="51" customFormat="1" x14ac:dyDescent="0.2">
      <c r="A409"/>
      <c r="B409" s="66"/>
      <c r="G409" s="57"/>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row>
    <row r="410" spans="1:73" s="51" customFormat="1" x14ac:dyDescent="0.2">
      <c r="A410"/>
      <c r="B410" s="66"/>
      <c r="G410" s="57"/>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row>
    <row r="411" spans="1:73" s="51" customFormat="1" x14ac:dyDescent="0.2">
      <c r="A411"/>
      <c r="B411" s="66"/>
      <c r="G411" s="57"/>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row>
    <row r="412" spans="1:73" s="51" customFormat="1" x14ac:dyDescent="0.2">
      <c r="A412"/>
      <c r="B412" s="66"/>
      <c r="G412" s="57"/>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row>
    <row r="413" spans="1:73" s="51" customFormat="1" x14ac:dyDescent="0.2">
      <c r="A413"/>
      <c r="B413" s="66"/>
      <c r="G413" s="57"/>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row>
    <row r="414" spans="1:73" s="51" customFormat="1" x14ac:dyDescent="0.2">
      <c r="A414"/>
      <c r="B414" s="66"/>
      <c r="G414" s="57"/>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row>
    <row r="415" spans="1:73" s="51" customFormat="1" x14ac:dyDescent="0.2">
      <c r="A415"/>
      <c r="B415" s="66"/>
      <c r="G415" s="57"/>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row>
  </sheetData>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BW435"/>
  <sheetViews>
    <sheetView zoomScale="80" zoomScaleNormal="80" zoomScalePageLayoutView="80" workbookViewId="0">
      <pane xSplit="2" ySplit="6" topLeftCell="C7" activePane="bottomRight" state="frozen"/>
      <selection activeCell="C42" sqref="C42"/>
      <selection pane="topRight" activeCell="C42" sqref="C42"/>
      <selection pane="bottomLeft" activeCell="C42" sqref="C42"/>
      <selection pane="bottomRight" activeCell="C7" sqref="C7"/>
    </sheetView>
  </sheetViews>
  <sheetFormatPr defaultColWidth="8.7109375" defaultRowHeight="12.75" x14ac:dyDescent="0.2"/>
  <cols>
    <col min="1" max="1" width="7.7109375" style="147" customWidth="1"/>
    <col min="2" max="2" width="58.7109375" customWidth="1"/>
    <col min="3" max="3" width="17" style="2" customWidth="1"/>
    <col min="4" max="4" width="18.28515625" style="2" customWidth="1"/>
    <col min="5" max="5" width="20.42578125" style="91" customWidth="1"/>
    <col min="6" max="75" width="8.7109375" style="57" customWidth="1"/>
  </cols>
  <sheetData>
    <row r="1" spans="1:75" ht="54" customHeight="1" x14ac:dyDescent="0.2">
      <c r="A1"/>
      <c r="E1" s="57"/>
    </row>
    <row r="2" spans="1:75" ht="46.9" customHeight="1" x14ac:dyDescent="0.35">
      <c r="A2" s="365"/>
      <c r="B2" s="369"/>
      <c r="C2" s="369"/>
      <c r="D2" s="369"/>
      <c r="E2" s="369"/>
      <c r="F2" s="138"/>
      <c r="G2" s="138"/>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40" customFormat="1" ht="24" thickBot="1" x14ac:dyDescent="0.35">
      <c r="A3" s="170"/>
      <c r="B3" s="382" t="s">
        <v>261</v>
      </c>
      <c r="C3" s="383"/>
      <c r="D3" s="383"/>
      <c r="E3" s="384"/>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row>
    <row r="4" spans="1:75" s="70" customFormat="1" ht="19.5" thickTop="1" thickBot="1" x14ac:dyDescent="0.3">
      <c r="A4" s="172"/>
      <c r="B4" s="385" t="s">
        <v>131</v>
      </c>
      <c r="C4" s="386"/>
      <c r="D4" s="386"/>
      <c r="E4" s="38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row>
    <row r="5" spans="1:75" s="44" customFormat="1" ht="15" customHeight="1" thickBot="1" x14ac:dyDescent="0.3">
      <c r="A5" s="171"/>
      <c r="B5" s="157"/>
      <c r="C5" s="90"/>
      <c r="D5" s="69"/>
      <c r="E5" s="46"/>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row>
    <row r="6" spans="1:75" s="154" customFormat="1" ht="19.5" thickBot="1" x14ac:dyDescent="0.35">
      <c r="A6" s="173"/>
      <c r="B6" s="182" t="s">
        <v>52</v>
      </c>
      <c r="C6" s="180" t="s">
        <v>33</v>
      </c>
      <c r="D6" s="213">
        <f>SUM(C7:C14)</f>
        <v>0</v>
      </c>
      <c r="E6" s="173"/>
    </row>
    <row r="7" spans="1:75" s="36" customFormat="1" ht="15.75" x14ac:dyDescent="0.25">
      <c r="A7" s="171"/>
      <c r="B7" s="160" t="s">
        <v>53</v>
      </c>
      <c r="C7" s="214"/>
      <c r="D7" s="92"/>
      <c r="E7" s="46"/>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row>
    <row r="8" spans="1:75" ht="15" x14ac:dyDescent="0.2">
      <c r="B8" s="160" t="s">
        <v>54</v>
      </c>
      <c r="C8" s="214"/>
      <c r="D8" s="73"/>
    </row>
    <row r="9" spans="1:75" ht="15" x14ac:dyDescent="0.2">
      <c r="B9" s="160" t="s">
        <v>55</v>
      </c>
      <c r="C9" s="214"/>
      <c r="D9" s="73"/>
    </row>
    <row r="10" spans="1:75" s="1" customFormat="1" ht="15.4" customHeight="1" x14ac:dyDescent="0.2">
      <c r="A10" s="174"/>
      <c r="B10" s="159" t="s">
        <v>56</v>
      </c>
      <c r="C10" s="214"/>
      <c r="D10" s="73"/>
      <c r="E10" s="9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row>
    <row r="11" spans="1:75" s="57" customFormat="1" ht="15" x14ac:dyDescent="0.2">
      <c r="A11" s="147"/>
      <c r="B11" s="160" t="s">
        <v>57</v>
      </c>
      <c r="C11" s="214"/>
      <c r="D11" s="73"/>
      <c r="E11" s="91"/>
    </row>
    <row r="12" spans="1:75" ht="15" x14ac:dyDescent="0.2">
      <c r="B12" s="160" t="s">
        <v>58</v>
      </c>
      <c r="C12" s="214"/>
      <c r="D12" s="73"/>
    </row>
    <row r="13" spans="1:75" ht="15" x14ac:dyDescent="0.2">
      <c r="B13" s="160" t="s">
        <v>59</v>
      </c>
      <c r="C13" s="214"/>
      <c r="D13" s="73"/>
    </row>
    <row r="14" spans="1:75" ht="15" x14ac:dyDescent="0.2">
      <c r="B14" s="162" t="s">
        <v>60</v>
      </c>
      <c r="C14" s="215"/>
      <c r="D14" s="73"/>
    </row>
    <row r="15" spans="1:75" ht="15" x14ac:dyDescent="0.2">
      <c r="B15" s="160"/>
      <c r="C15" s="216"/>
      <c r="D15" s="73"/>
    </row>
    <row r="16" spans="1:75" ht="15" x14ac:dyDescent="0.2">
      <c r="B16" s="186" t="s">
        <v>133</v>
      </c>
      <c r="C16" s="192"/>
      <c r="D16" s="73"/>
    </row>
    <row r="17" spans="1:75" ht="15.75" thickBot="1" x14ac:dyDescent="0.25">
      <c r="B17" s="185"/>
      <c r="C17" s="192"/>
      <c r="D17" s="73"/>
    </row>
    <row r="18" spans="1:75" s="97" customFormat="1" ht="15.75" thickBot="1" x14ac:dyDescent="0.25">
      <c r="A18" s="175"/>
      <c r="B18" s="155" t="s">
        <v>61</v>
      </c>
      <c r="C18" s="178" t="s">
        <v>33</v>
      </c>
      <c r="D18" s="217">
        <f>SUM(C19:C22)</f>
        <v>0</v>
      </c>
      <c r="E18" s="95"/>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row>
    <row r="19" spans="1:75" s="1" customFormat="1" ht="14.65" customHeight="1" x14ac:dyDescent="0.2">
      <c r="A19" s="174"/>
      <c r="B19" s="159" t="s">
        <v>62</v>
      </c>
      <c r="C19" s="187"/>
      <c r="D19" s="146"/>
      <c r="E19" s="93"/>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row>
    <row r="20" spans="1:75" ht="15" x14ac:dyDescent="0.2">
      <c r="B20" s="160" t="s">
        <v>63</v>
      </c>
      <c r="C20" s="187"/>
      <c r="D20" s="146"/>
    </row>
    <row r="21" spans="1:75" ht="15" x14ac:dyDescent="0.2">
      <c r="B21" s="160" t="s">
        <v>64</v>
      </c>
      <c r="C21" s="187"/>
      <c r="D21" s="146"/>
    </row>
    <row r="22" spans="1:75" ht="15" x14ac:dyDescent="0.2">
      <c r="B22" s="160" t="s">
        <v>65</v>
      </c>
      <c r="C22" s="187"/>
      <c r="D22" s="146"/>
    </row>
    <row r="23" spans="1:75" ht="16.5" thickBot="1" x14ac:dyDescent="0.3">
      <c r="B23" s="179"/>
      <c r="C23" s="98"/>
      <c r="D23" s="146"/>
    </row>
    <row r="24" spans="1:75" s="97" customFormat="1" ht="15.75" thickBot="1" x14ac:dyDescent="0.25">
      <c r="A24" s="175"/>
      <c r="B24" s="183" t="s">
        <v>66</v>
      </c>
      <c r="C24" s="184" t="s">
        <v>33</v>
      </c>
      <c r="D24" s="217">
        <f>SUM(C25:C31)</f>
        <v>0</v>
      </c>
      <c r="E24" s="9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row>
    <row r="25" spans="1:75" s="1" customFormat="1" ht="14.65" customHeight="1" x14ac:dyDescent="0.2">
      <c r="A25" s="174"/>
      <c r="B25" s="159" t="s">
        <v>67</v>
      </c>
      <c r="C25" s="187"/>
      <c r="D25" s="146"/>
      <c r="E25" s="93"/>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row>
    <row r="26" spans="1:75" s="1" customFormat="1" ht="14.65" customHeight="1" x14ac:dyDescent="0.2">
      <c r="A26" s="174"/>
      <c r="B26" s="160" t="s">
        <v>134</v>
      </c>
      <c r="C26" s="187"/>
      <c r="D26" s="146"/>
      <c r="E26" s="93"/>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row>
    <row r="27" spans="1:75" ht="15" x14ac:dyDescent="0.2">
      <c r="B27" s="159" t="s">
        <v>137</v>
      </c>
      <c r="C27" s="187"/>
      <c r="D27" s="146"/>
    </row>
    <row r="28" spans="1:75" ht="15" x14ac:dyDescent="0.2">
      <c r="B28" s="160" t="s">
        <v>136</v>
      </c>
      <c r="C28" s="187"/>
      <c r="D28" s="146"/>
    </row>
    <row r="29" spans="1:75" ht="15" x14ac:dyDescent="0.2">
      <c r="B29" s="160" t="s">
        <v>135</v>
      </c>
      <c r="C29" s="187"/>
      <c r="D29" s="146"/>
    </row>
    <row r="30" spans="1:75" ht="15" x14ac:dyDescent="0.2">
      <c r="B30" s="160" t="s">
        <v>68</v>
      </c>
      <c r="C30" s="187"/>
      <c r="D30" s="146"/>
    </row>
    <row r="31" spans="1:75" ht="15" x14ac:dyDescent="0.2">
      <c r="B31" s="162"/>
      <c r="C31" s="188"/>
      <c r="D31" s="146"/>
    </row>
    <row r="32" spans="1:75" ht="16.5" thickBot="1" x14ac:dyDescent="0.3">
      <c r="B32" s="72"/>
      <c r="C32" s="99"/>
      <c r="D32" s="73"/>
    </row>
    <row r="33" spans="1:75" s="59" customFormat="1" ht="18.75" thickBot="1" x14ac:dyDescent="0.3">
      <c r="A33" s="145"/>
      <c r="B33" s="388" t="s">
        <v>132</v>
      </c>
      <c r="C33" s="389"/>
      <c r="D33" s="180" t="s">
        <v>33</v>
      </c>
      <c r="E33" s="212">
        <f>$D$6-$D$18-$D$24</f>
        <v>0</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row>
    <row r="34" spans="1:75" s="57" customFormat="1" ht="12.4" customHeight="1" thickBot="1" x14ac:dyDescent="0.25">
      <c r="A34" s="147"/>
      <c r="B34" s="158"/>
      <c r="C34" s="73"/>
      <c r="D34" s="73"/>
      <c r="E34" s="91"/>
    </row>
    <row r="35" spans="1:75" s="70" customFormat="1" ht="19.5" thickTop="1" thickBot="1" x14ac:dyDescent="0.3">
      <c r="A35" s="172"/>
      <c r="B35" s="385" t="s">
        <v>130</v>
      </c>
      <c r="C35" s="386"/>
      <c r="D35" s="386"/>
      <c r="E35" s="387"/>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1:75" s="57" customFormat="1" ht="12.4" customHeight="1" thickBot="1" x14ac:dyDescent="0.25">
      <c r="A36" s="147"/>
      <c r="B36" s="158"/>
      <c r="C36" s="73"/>
      <c r="D36" s="73"/>
      <c r="E36" s="91"/>
    </row>
    <row r="37" spans="1:75" s="97" customFormat="1" ht="15.75" thickBot="1" x14ac:dyDescent="0.25">
      <c r="A37" s="175"/>
      <c r="B37" s="161" t="s">
        <v>127</v>
      </c>
      <c r="C37" s="178" t="s">
        <v>33</v>
      </c>
      <c r="D37" s="217">
        <f>SUM(C38:C49)</f>
        <v>0</v>
      </c>
      <c r="E37" s="95"/>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row>
    <row r="38" spans="1:75" s="1" customFormat="1" ht="15" x14ac:dyDescent="0.2">
      <c r="A38" s="174"/>
      <c r="B38" s="159" t="s">
        <v>262</v>
      </c>
      <c r="C38" s="219"/>
      <c r="D38" s="146"/>
      <c r="E38" s="93"/>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s="1" customFormat="1" ht="15" x14ac:dyDescent="0.2">
      <c r="A39" s="174"/>
      <c r="B39" s="159" t="s">
        <v>69</v>
      </c>
      <c r="C39" s="219"/>
      <c r="D39" s="146"/>
      <c r="E39" s="93"/>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row>
    <row r="40" spans="1:75" ht="15" x14ac:dyDescent="0.2">
      <c r="B40" s="160" t="s">
        <v>70</v>
      </c>
      <c r="C40" s="219"/>
      <c r="D40" s="146"/>
    </row>
    <row r="41" spans="1:75" ht="15" x14ac:dyDescent="0.2">
      <c r="B41" s="160" t="s">
        <v>71</v>
      </c>
      <c r="C41" s="219"/>
      <c r="D41" s="146"/>
    </row>
    <row r="42" spans="1:75" ht="15" x14ac:dyDescent="0.2">
      <c r="B42" s="160" t="s">
        <v>72</v>
      </c>
      <c r="C42" s="219"/>
      <c r="D42" s="146"/>
    </row>
    <row r="43" spans="1:75" s="1" customFormat="1" ht="14.65" customHeight="1" x14ac:dyDescent="0.2">
      <c r="A43" s="174"/>
      <c r="B43" s="159" t="s">
        <v>73</v>
      </c>
      <c r="C43" s="219"/>
      <c r="D43" s="146"/>
      <c r="E43" s="93"/>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row>
    <row r="44" spans="1:75" ht="15" x14ac:dyDescent="0.2">
      <c r="B44" s="160" t="s">
        <v>74</v>
      </c>
      <c r="C44" s="219"/>
      <c r="D44" s="146"/>
    </row>
    <row r="45" spans="1:75" ht="15" x14ac:dyDescent="0.2">
      <c r="B45" s="160" t="s">
        <v>75</v>
      </c>
      <c r="C45" s="219"/>
      <c r="D45" s="146"/>
    </row>
    <row r="46" spans="1:75" ht="15" x14ac:dyDescent="0.2">
      <c r="B46" s="160" t="s">
        <v>166</v>
      </c>
      <c r="C46" s="219"/>
      <c r="D46" s="146"/>
    </row>
    <row r="47" spans="1:75" ht="15" x14ac:dyDescent="0.2">
      <c r="B47" s="160" t="s">
        <v>76</v>
      </c>
      <c r="C47" s="219"/>
      <c r="D47" s="146"/>
    </row>
    <row r="48" spans="1:75" ht="15" x14ac:dyDescent="0.2">
      <c r="B48" s="160" t="s">
        <v>145</v>
      </c>
      <c r="C48" s="219"/>
      <c r="D48" s="146"/>
    </row>
    <row r="49" spans="1:75" ht="15" x14ac:dyDescent="0.2">
      <c r="B49" s="160" t="s">
        <v>68</v>
      </c>
      <c r="C49" s="219"/>
      <c r="D49" s="146"/>
    </row>
    <row r="50" spans="1:75" ht="16.5" thickBot="1" x14ac:dyDescent="0.3">
      <c r="B50" s="72"/>
      <c r="C50" s="218"/>
      <c r="D50" s="146"/>
    </row>
    <row r="51" spans="1:75" s="97" customFormat="1" ht="15.75" thickBot="1" x14ac:dyDescent="0.25">
      <c r="A51" s="175"/>
      <c r="B51" s="161" t="s">
        <v>77</v>
      </c>
      <c r="C51" s="178" t="s">
        <v>33</v>
      </c>
      <c r="D51" s="217">
        <f>SUM(C52:C53)</f>
        <v>0</v>
      </c>
      <c r="E51" s="95"/>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row>
    <row r="52" spans="1:75" s="1" customFormat="1" ht="14.65" customHeight="1" x14ac:dyDescent="0.2">
      <c r="A52" s="174"/>
      <c r="B52" s="159" t="s">
        <v>78</v>
      </c>
      <c r="C52" s="187"/>
      <c r="D52" s="146"/>
      <c r="E52" s="93"/>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row>
    <row r="53" spans="1:75" ht="15" x14ac:dyDescent="0.2">
      <c r="B53" s="160" t="s">
        <v>68</v>
      </c>
      <c r="C53" s="187"/>
      <c r="D53" s="146"/>
    </row>
    <row r="54" spans="1:75" ht="16.5" thickBot="1" x14ac:dyDescent="0.3">
      <c r="B54" s="72"/>
      <c r="C54" s="100"/>
      <c r="D54" s="146"/>
    </row>
    <row r="55" spans="1:75" s="97" customFormat="1" ht="15.75" thickBot="1" x14ac:dyDescent="0.25">
      <c r="A55" s="175"/>
      <c r="B55" s="220" t="s">
        <v>79</v>
      </c>
      <c r="C55" s="221" t="s">
        <v>33</v>
      </c>
      <c r="D55" s="217">
        <f>SUM(C56:C62)</f>
        <v>0</v>
      </c>
      <c r="E55" s="222"/>
      <c r="F55" s="223"/>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row>
    <row r="56" spans="1:75" s="1" customFormat="1" ht="15" x14ac:dyDescent="0.2">
      <c r="A56" s="174"/>
      <c r="B56" s="224" t="s">
        <v>263</v>
      </c>
      <c r="C56" s="219"/>
      <c r="D56" s="225"/>
      <c r="E56" s="226"/>
      <c r="F56" s="20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row>
    <row r="57" spans="1:75" ht="15" x14ac:dyDescent="0.2">
      <c r="B57" s="227" t="s">
        <v>80</v>
      </c>
      <c r="C57" s="219"/>
      <c r="D57" s="225"/>
      <c r="E57" s="228"/>
      <c r="F57" s="209"/>
    </row>
    <row r="58" spans="1:75" ht="15" x14ac:dyDescent="0.2">
      <c r="B58" s="227" t="s">
        <v>140</v>
      </c>
      <c r="C58" s="219"/>
      <c r="D58" s="225"/>
      <c r="E58" s="228"/>
      <c r="F58" s="209"/>
    </row>
    <row r="59" spans="1:75" ht="15" x14ac:dyDescent="0.2">
      <c r="B59" s="227" t="s">
        <v>81</v>
      </c>
      <c r="C59" s="219"/>
      <c r="D59" s="225"/>
      <c r="E59" s="228"/>
      <c r="F59" s="209"/>
    </row>
    <row r="60" spans="1:75" ht="15" x14ac:dyDescent="0.2">
      <c r="B60" s="227" t="s">
        <v>76</v>
      </c>
      <c r="C60" s="219"/>
      <c r="D60" s="225"/>
      <c r="E60" s="228"/>
      <c r="F60" s="209"/>
    </row>
    <row r="61" spans="1:75" ht="15" x14ac:dyDescent="0.2">
      <c r="B61" s="227" t="s">
        <v>147</v>
      </c>
      <c r="C61" s="219"/>
      <c r="D61" s="225"/>
      <c r="E61" s="228"/>
      <c r="F61" s="209"/>
    </row>
    <row r="62" spans="1:75" ht="15" x14ac:dyDescent="0.2">
      <c r="B62" s="227" t="s">
        <v>146</v>
      </c>
      <c r="C62" s="219"/>
      <c r="D62" s="225"/>
      <c r="E62" s="228"/>
      <c r="F62" s="209"/>
    </row>
    <row r="63" spans="1:75" ht="16.5" thickBot="1" x14ac:dyDescent="0.3">
      <c r="B63" s="229"/>
      <c r="C63" s="218"/>
      <c r="D63" s="225"/>
      <c r="E63" s="228"/>
      <c r="F63" s="209"/>
    </row>
    <row r="64" spans="1:75" s="97" customFormat="1" ht="15.75" thickBot="1" x14ac:dyDescent="0.25">
      <c r="A64" s="175"/>
      <c r="B64" s="220" t="s">
        <v>141</v>
      </c>
      <c r="C64" s="221" t="s">
        <v>33</v>
      </c>
      <c r="D64" s="217">
        <f>SUM(C65:C68)</f>
        <v>0</v>
      </c>
      <c r="E64" s="222"/>
      <c r="F64" s="223"/>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row>
    <row r="65" spans="1:75" s="1" customFormat="1" ht="14.65" customHeight="1" x14ac:dyDescent="0.2">
      <c r="A65" s="174"/>
      <c r="B65" s="224" t="s">
        <v>82</v>
      </c>
      <c r="C65" s="219"/>
      <c r="D65" s="225"/>
      <c r="E65" s="226"/>
      <c r="F65" s="20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row>
    <row r="66" spans="1:75" ht="15" x14ac:dyDescent="0.2">
      <c r="B66" s="227" t="s">
        <v>158</v>
      </c>
      <c r="C66" s="219"/>
      <c r="D66" s="225"/>
      <c r="E66" s="228"/>
      <c r="F66" s="209"/>
    </row>
    <row r="67" spans="1:75" ht="15" x14ac:dyDescent="0.2">
      <c r="B67" s="227" t="s">
        <v>84</v>
      </c>
      <c r="C67" s="219"/>
      <c r="D67" s="225"/>
      <c r="E67" s="228"/>
      <c r="F67" s="209"/>
    </row>
    <row r="68" spans="1:75" ht="15" x14ac:dyDescent="0.2">
      <c r="B68" s="227" t="s">
        <v>68</v>
      </c>
      <c r="C68" s="219"/>
      <c r="D68" s="225"/>
      <c r="E68" s="228"/>
      <c r="F68" s="209"/>
    </row>
    <row r="69" spans="1:75" ht="16.5" thickBot="1" x14ac:dyDescent="0.3">
      <c r="B69" s="229"/>
      <c r="C69" s="218"/>
      <c r="D69" s="225"/>
      <c r="E69" s="228"/>
      <c r="F69" s="209"/>
    </row>
    <row r="70" spans="1:75" s="97" customFormat="1" ht="15.75" thickBot="1" x14ac:dyDescent="0.25">
      <c r="A70" s="175"/>
      <c r="B70" s="220" t="s">
        <v>142</v>
      </c>
      <c r="C70" s="221" t="s">
        <v>33</v>
      </c>
      <c r="D70" s="217">
        <f>SUM(C71:C92)</f>
        <v>0</v>
      </c>
      <c r="E70" s="222"/>
      <c r="F70" s="223"/>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row>
    <row r="71" spans="1:75" s="1" customFormat="1" ht="14.65" customHeight="1" x14ac:dyDescent="0.2">
      <c r="A71" s="174"/>
      <c r="B71" s="224"/>
      <c r="C71" s="219"/>
      <c r="D71" s="225"/>
      <c r="E71" s="226"/>
      <c r="F71" s="20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row>
    <row r="72" spans="1:75" s="1" customFormat="1" ht="14.65" customHeight="1" x14ac:dyDescent="0.2">
      <c r="A72" s="174"/>
      <c r="B72" s="224"/>
      <c r="C72" s="219"/>
      <c r="D72" s="225"/>
      <c r="E72" s="226"/>
      <c r="F72" s="20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row>
    <row r="73" spans="1:75" s="1" customFormat="1" ht="14.65" customHeight="1" x14ac:dyDescent="0.2">
      <c r="A73" s="174"/>
      <c r="B73" s="224"/>
      <c r="C73" s="219"/>
      <c r="D73" s="225"/>
      <c r="E73" s="226"/>
      <c r="F73" s="20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row>
    <row r="74" spans="1:75" s="1" customFormat="1" ht="14.65" customHeight="1" x14ac:dyDescent="0.2">
      <c r="A74" s="174"/>
      <c r="B74" s="224"/>
      <c r="C74" s="219"/>
      <c r="D74" s="225"/>
      <c r="E74" s="226"/>
      <c r="F74" s="20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row>
    <row r="75" spans="1:75" s="1" customFormat="1" ht="14.65" customHeight="1" x14ac:dyDescent="0.2">
      <c r="A75" s="174"/>
      <c r="B75" s="224"/>
      <c r="C75" s="219"/>
      <c r="D75" s="225"/>
      <c r="E75" s="226"/>
      <c r="F75" s="20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row>
    <row r="76" spans="1:75" ht="15" x14ac:dyDescent="0.2">
      <c r="B76" s="224"/>
      <c r="C76" s="219"/>
      <c r="D76" s="225"/>
      <c r="E76" s="228"/>
      <c r="F76" s="209"/>
    </row>
    <row r="77" spans="1:75" s="1" customFormat="1" ht="14.65" customHeight="1" x14ac:dyDescent="0.2">
      <c r="A77" s="174"/>
      <c r="B77" s="224"/>
      <c r="C77" s="219"/>
      <c r="D77" s="225"/>
      <c r="E77" s="226"/>
      <c r="F77" s="20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row>
    <row r="78" spans="1:75" ht="15" x14ac:dyDescent="0.2">
      <c r="B78" s="224"/>
      <c r="C78" s="219"/>
      <c r="D78" s="225"/>
      <c r="E78" s="228"/>
      <c r="F78" s="209"/>
    </row>
    <row r="79" spans="1:75" ht="15" x14ac:dyDescent="0.2">
      <c r="B79" s="224"/>
      <c r="C79" s="219"/>
      <c r="D79" s="225"/>
      <c r="E79" s="228"/>
      <c r="F79" s="209"/>
    </row>
    <row r="80" spans="1:75" s="1" customFormat="1" ht="14.65" customHeight="1" x14ac:dyDescent="0.2">
      <c r="A80" s="174"/>
      <c r="B80" s="224"/>
      <c r="C80" s="219"/>
      <c r="D80" s="225"/>
      <c r="E80" s="226"/>
      <c r="F80" s="20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row>
    <row r="81" spans="1:75" ht="15" x14ac:dyDescent="0.2">
      <c r="B81" s="224"/>
      <c r="C81" s="219"/>
      <c r="D81" s="225"/>
      <c r="E81" s="228"/>
      <c r="F81" s="209"/>
    </row>
    <row r="82" spans="1:75" s="1" customFormat="1" ht="14.65" customHeight="1" x14ac:dyDescent="0.2">
      <c r="A82" s="174"/>
      <c r="B82" s="224"/>
      <c r="C82" s="219"/>
      <c r="D82" s="225"/>
      <c r="E82" s="226"/>
      <c r="F82" s="20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row>
    <row r="83" spans="1:75" ht="15" x14ac:dyDescent="0.2">
      <c r="B83" s="224"/>
      <c r="C83" s="219"/>
      <c r="D83" s="225"/>
      <c r="E83" s="228"/>
      <c r="F83" s="209"/>
    </row>
    <row r="84" spans="1:75" ht="15" x14ac:dyDescent="0.2">
      <c r="B84" s="224"/>
      <c r="C84" s="219"/>
      <c r="D84" s="225"/>
      <c r="E84" s="228"/>
      <c r="F84" s="209"/>
    </row>
    <row r="85" spans="1:75" s="1" customFormat="1" ht="14.65" customHeight="1" x14ac:dyDescent="0.2">
      <c r="A85" s="174"/>
      <c r="B85" s="224"/>
      <c r="C85" s="219"/>
      <c r="D85" s="225"/>
      <c r="E85" s="226"/>
      <c r="F85" s="20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row>
    <row r="86" spans="1:75" ht="15" x14ac:dyDescent="0.2">
      <c r="B86" s="224"/>
      <c r="C86" s="219"/>
      <c r="D86" s="225"/>
      <c r="E86" s="228"/>
      <c r="F86" s="209"/>
    </row>
    <row r="87" spans="1:75" s="1" customFormat="1" ht="14.65" customHeight="1" x14ac:dyDescent="0.2">
      <c r="A87" s="174"/>
      <c r="B87" s="224"/>
      <c r="C87" s="219"/>
      <c r="D87" s="225"/>
      <c r="E87" s="226"/>
      <c r="F87" s="20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row>
    <row r="88" spans="1:75" ht="15" x14ac:dyDescent="0.2">
      <c r="B88" s="224"/>
      <c r="C88" s="219"/>
      <c r="D88" s="225"/>
      <c r="E88" s="228"/>
      <c r="F88" s="209"/>
    </row>
    <row r="89" spans="1:75" ht="15" x14ac:dyDescent="0.2">
      <c r="B89" s="224"/>
      <c r="C89" s="219"/>
      <c r="D89" s="225"/>
      <c r="E89" s="228"/>
      <c r="F89" s="209"/>
    </row>
    <row r="90" spans="1:75" s="1" customFormat="1" ht="14.65" customHeight="1" x14ac:dyDescent="0.2">
      <c r="A90" s="174"/>
      <c r="B90" s="224"/>
      <c r="C90" s="219"/>
      <c r="D90" s="225"/>
      <c r="E90" s="226"/>
      <c r="F90" s="20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row>
    <row r="91" spans="1:75" s="1" customFormat="1" ht="14.65" customHeight="1" x14ac:dyDescent="0.2">
      <c r="A91" s="174"/>
      <c r="B91" s="224" t="s">
        <v>129</v>
      </c>
      <c r="C91" s="219"/>
      <c r="D91" s="225"/>
      <c r="E91" s="226"/>
      <c r="F91" s="20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row>
    <row r="92" spans="1:75" s="1" customFormat="1" ht="14.65" customHeight="1" x14ac:dyDescent="0.2">
      <c r="A92" s="174"/>
      <c r="B92" s="224" t="s">
        <v>264</v>
      </c>
      <c r="C92" s="219"/>
      <c r="D92" s="225"/>
      <c r="E92" s="226"/>
      <c r="F92" s="20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row>
    <row r="93" spans="1:75" ht="16.5" thickBot="1" x14ac:dyDescent="0.3">
      <c r="B93" s="229"/>
      <c r="C93" s="218"/>
      <c r="D93" s="225"/>
      <c r="E93" s="228"/>
      <c r="F93" s="209"/>
    </row>
    <row r="94" spans="1:75" s="97" customFormat="1" ht="15.75" thickBot="1" x14ac:dyDescent="0.25">
      <c r="A94" s="175"/>
      <c r="B94" s="220" t="s">
        <v>85</v>
      </c>
      <c r="C94" s="221" t="s">
        <v>33</v>
      </c>
      <c r="D94" s="217">
        <f>SUM(C95:C100)</f>
        <v>0</v>
      </c>
      <c r="E94" s="222"/>
      <c r="F94" s="223"/>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row>
    <row r="95" spans="1:75" s="1" customFormat="1" ht="14.65" customHeight="1" x14ac:dyDescent="0.2">
      <c r="A95" s="174"/>
      <c r="B95" s="224" t="s">
        <v>167</v>
      </c>
      <c r="C95" s="219"/>
      <c r="D95" s="225"/>
      <c r="E95" s="226"/>
      <c r="F95" s="20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row>
    <row r="96" spans="1:75" ht="15" x14ac:dyDescent="0.2">
      <c r="B96" s="227" t="s">
        <v>86</v>
      </c>
      <c r="C96" s="219"/>
      <c r="D96" s="225"/>
      <c r="E96" s="228"/>
      <c r="F96" s="209"/>
    </row>
    <row r="97" spans="1:75" ht="15" x14ac:dyDescent="0.2">
      <c r="B97" s="227" t="s">
        <v>87</v>
      </c>
      <c r="C97" s="219"/>
      <c r="D97" s="225"/>
      <c r="E97" s="228"/>
      <c r="F97" s="209"/>
    </row>
    <row r="98" spans="1:75" s="1" customFormat="1" ht="14.65" customHeight="1" x14ac:dyDescent="0.2">
      <c r="A98" s="174"/>
      <c r="B98" s="224" t="s">
        <v>88</v>
      </c>
      <c r="C98" s="219"/>
      <c r="D98" s="225"/>
      <c r="E98" s="226"/>
      <c r="F98" s="20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row>
    <row r="99" spans="1:75" ht="15" x14ac:dyDescent="0.2">
      <c r="B99" s="227" t="s">
        <v>89</v>
      </c>
      <c r="C99" s="219"/>
      <c r="D99" s="225"/>
      <c r="E99" s="228"/>
      <c r="F99" s="209"/>
    </row>
    <row r="100" spans="1:75" ht="15" x14ac:dyDescent="0.2">
      <c r="B100" s="227" t="s">
        <v>68</v>
      </c>
      <c r="C100" s="219"/>
      <c r="D100" s="225"/>
      <c r="E100" s="228"/>
      <c r="F100" s="209"/>
    </row>
    <row r="101" spans="1:75" ht="16.5" thickBot="1" x14ac:dyDescent="0.3">
      <c r="B101" s="229"/>
      <c r="C101" s="218"/>
      <c r="D101" s="225"/>
      <c r="E101" s="228"/>
      <c r="F101" s="209"/>
    </row>
    <row r="102" spans="1:75" s="97" customFormat="1" ht="15.75" thickBot="1" x14ac:dyDescent="0.25">
      <c r="A102" s="175"/>
      <c r="B102" s="220" t="s">
        <v>90</v>
      </c>
      <c r="C102" s="221" t="s">
        <v>33</v>
      </c>
      <c r="D102" s="217">
        <f>SUM(C103:C105)</f>
        <v>0</v>
      </c>
      <c r="E102" s="222"/>
      <c r="F102" s="223"/>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row>
    <row r="103" spans="1:75" s="1" customFormat="1" ht="14.65" customHeight="1" x14ac:dyDescent="0.2">
      <c r="A103" s="174"/>
      <c r="B103" s="224" t="s">
        <v>143</v>
      </c>
      <c r="C103" s="219"/>
      <c r="D103" s="225"/>
      <c r="E103" s="226"/>
      <c r="F103" s="20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row>
    <row r="104" spans="1:75" ht="15" x14ac:dyDescent="0.2">
      <c r="B104" s="227" t="s">
        <v>91</v>
      </c>
      <c r="C104" s="219"/>
      <c r="D104" s="225"/>
      <c r="E104" s="228"/>
      <c r="F104" s="209"/>
    </row>
    <row r="105" spans="1:75" ht="15" x14ac:dyDescent="0.2">
      <c r="B105" s="227" t="s">
        <v>68</v>
      </c>
      <c r="C105" s="219"/>
      <c r="D105" s="225"/>
      <c r="E105" s="228"/>
      <c r="F105" s="209"/>
    </row>
    <row r="106" spans="1:75" ht="16.5" thickBot="1" x14ac:dyDescent="0.3">
      <c r="B106" s="229"/>
      <c r="C106" s="218"/>
      <c r="D106" s="225"/>
      <c r="E106" s="228"/>
      <c r="F106" s="209"/>
    </row>
    <row r="107" spans="1:75" s="97" customFormat="1" ht="15.75" thickBot="1" x14ac:dyDescent="0.25">
      <c r="A107" s="175"/>
      <c r="B107" s="220" t="s">
        <v>92</v>
      </c>
      <c r="C107" s="221" t="s">
        <v>33</v>
      </c>
      <c r="D107" s="217">
        <f>SUM(C108:C110)</f>
        <v>0</v>
      </c>
      <c r="E107" s="222"/>
      <c r="F107" s="223"/>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row>
    <row r="108" spans="1:75" s="1" customFormat="1" ht="14.65" customHeight="1" x14ac:dyDescent="0.2">
      <c r="A108" s="174"/>
      <c r="B108" s="224" t="s">
        <v>93</v>
      </c>
      <c r="C108" s="219"/>
      <c r="D108" s="225"/>
      <c r="E108" s="226"/>
      <c r="F108" s="20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row>
    <row r="109" spans="1:75" ht="15" x14ac:dyDescent="0.2">
      <c r="B109" s="227" t="s">
        <v>138</v>
      </c>
      <c r="C109" s="219"/>
      <c r="D109" s="225"/>
      <c r="E109" s="228"/>
      <c r="F109" s="209"/>
    </row>
    <row r="110" spans="1:75" ht="15" x14ac:dyDescent="0.2">
      <c r="B110" s="227" t="s">
        <v>68</v>
      </c>
      <c r="C110" s="219"/>
      <c r="D110" s="225"/>
      <c r="E110" s="228"/>
      <c r="F110" s="209"/>
    </row>
    <row r="111" spans="1:75" ht="16.5" thickBot="1" x14ac:dyDescent="0.3">
      <c r="B111" s="229"/>
      <c r="C111" s="218"/>
      <c r="D111" s="225"/>
      <c r="E111" s="228"/>
      <c r="F111" s="209"/>
    </row>
    <row r="112" spans="1:75" s="97" customFormat="1" ht="15.75" thickBot="1" x14ac:dyDescent="0.25">
      <c r="A112" s="175"/>
      <c r="B112" s="220" t="s">
        <v>150</v>
      </c>
      <c r="C112" s="221" t="s">
        <v>33</v>
      </c>
      <c r="D112" s="217">
        <f>SUM(C113:C117)</f>
        <v>0</v>
      </c>
      <c r="E112" s="222"/>
      <c r="F112" s="223"/>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row>
    <row r="113" spans="1:75" ht="15" x14ac:dyDescent="0.2">
      <c r="B113" s="227" t="s">
        <v>94</v>
      </c>
      <c r="C113" s="219"/>
      <c r="D113" s="225"/>
      <c r="E113" s="228"/>
      <c r="F113" s="209"/>
    </row>
    <row r="114" spans="1:75" s="1" customFormat="1" ht="14.65" customHeight="1" x14ac:dyDescent="0.2">
      <c r="A114" s="174"/>
      <c r="B114" s="224" t="s">
        <v>95</v>
      </c>
      <c r="C114" s="219"/>
      <c r="D114" s="225"/>
      <c r="E114" s="226"/>
      <c r="F114" s="20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5" x14ac:dyDescent="0.2">
      <c r="B115" s="227" t="s">
        <v>96</v>
      </c>
      <c r="C115" s="219"/>
      <c r="D115" s="225"/>
      <c r="E115" s="228"/>
      <c r="F115" s="209"/>
    </row>
    <row r="116" spans="1:75" ht="15" x14ac:dyDescent="0.2">
      <c r="B116" s="227" t="s">
        <v>148</v>
      </c>
      <c r="C116" s="219"/>
      <c r="D116" s="225"/>
      <c r="E116" s="228"/>
      <c r="F116" s="209"/>
    </row>
    <row r="117" spans="1:75" ht="15" x14ac:dyDescent="0.2">
      <c r="B117" s="227" t="s">
        <v>68</v>
      </c>
      <c r="C117" s="219"/>
      <c r="D117" s="225"/>
      <c r="E117" s="228"/>
      <c r="F117" s="209"/>
    </row>
    <row r="118" spans="1:75" ht="16.5" thickBot="1" x14ac:dyDescent="0.3">
      <c r="B118" s="229"/>
      <c r="C118" s="218"/>
      <c r="D118" s="225"/>
      <c r="E118" s="228"/>
      <c r="F118" s="209"/>
    </row>
    <row r="119" spans="1:75" s="97" customFormat="1" ht="15.75" thickBot="1" x14ac:dyDescent="0.25">
      <c r="A119" s="175"/>
      <c r="B119" s="220" t="s">
        <v>97</v>
      </c>
      <c r="C119" s="221" t="s">
        <v>33</v>
      </c>
      <c r="D119" s="217">
        <f>SUM(C120:C127)</f>
        <v>0</v>
      </c>
      <c r="E119" s="222"/>
      <c r="F119" s="223"/>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row>
    <row r="120" spans="1:75" ht="15" x14ac:dyDescent="0.2">
      <c r="B120" s="227" t="s">
        <v>98</v>
      </c>
      <c r="C120" s="219"/>
      <c r="D120" s="225"/>
      <c r="E120" s="228"/>
      <c r="F120" s="209"/>
    </row>
    <row r="121" spans="1:75" s="1" customFormat="1" ht="14.65" customHeight="1" x14ac:dyDescent="0.2">
      <c r="A121" s="174"/>
      <c r="B121" s="224" t="s">
        <v>99</v>
      </c>
      <c r="C121" s="219"/>
      <c r="D121" s="225"/>
      <c r="E121" s="226"/>
      <c r="F121" s="20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row>
    <row r="122" spans="1:75" ht="15" x14ac:dyDescent="0.2">
      <c r="B122" s="227" t="s">
        <v>100</v>
      </c>
      <c r="C122" s="219"/>
      <c r="D122" s="225"/>
      <c r="E122" s="228"/>
      <c r="F122" s="209"/>
    </row>
    <row r="123" spans="1:75" ht="15" x14ac:dyDescent="0.2">
      <c r="B123" s="227" t="s">
        <v>101</v>
      </c>
      <c r="C123" s="219"/>
      <c r="D123" s="225"/>
      <c r="E123" s="228"/>
      <c r="F123" s="209"/>
    </row>
    <row r="124" spans="1:75" s="1" customFormat="1" ht="14.65" customHeight="1" x14ac:dyDescent="0.2">
      <c r="A124" s="174"/>
      <c r="B124" s="224" t="s">
        <v>102</v>
      </c>
      <c r="C124" s="219"/>
      <c r="D124" s="225"/>
      <c r="E124" s="226"/>
      <c r="F124" s="20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row>
    <row r="125" spans="1:75" ht="15" x14ac:dyDescent="0.2">
      <c r="B125" s="227" t="s">
        <v>139</v>
      </c>
      <c r="C125" s="219"/>
      <c r="D125" s="225"/>
      <c r="E125" s="228"/>
      <c r="F125" s="209"/>
    </row>
    <row r="126" spans="1:75" ht="15" x14ac:dyDescent="0.2">
      <c r="B126" s="227" t="s">
        <v>103</v>
      </c>
      <c r="C126" s="219"/>
      <c r="D126" s="225"/>
      <c r="E126" s="228"/>
      <c r="F126" s="209"/>
    </row>
    <row r="127" spans="1:75" ht="15" x14ac:dyDescent="0.2">
      <c r="B127" s="227" t="s">
        <v>68</v>
      </c>
      <c r="C127" s="219"/>
      <c r="D127" s="225"/>
      <c r="E127" s="228"/>
      <c r="F127" s="209"/>
    </row>
    <row r="128" spans="1:75" ht="16.5" thickBot="1" x14ac:dyDescent="0.3">
      <c r="B128" s="229"/>
      <c r="C128" s="218"/>
      <c r="D128" s="230"/>
      <c r="E128" s="228"/>
      <c r="F128" s="209"/>
    </row>
    <row r="129" spans="1:75" s="97" customFormat="1" ht="15.75" thickBot="1" x14ac:dyDescent="0.25">
      <c r="A129" s="175"/>
      <c r="B129" s="220" t="s">
        <v>104</v>
      </c>
      <c r="C129" s="221" t="s">
        <v>33</v>
      </c>
      <c r="D129" s="217">
        <f>SUM(C130:C134)</f>
        <v>0</v>
      </c>
      <c r="E129" s="222"/>
      <c r="F129" s="223"/>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row>
    <row r="130" spans="1:75" s="1" customFormat="1" ht="14.65" customHeight="1" x14ac:dyDescent="0.2">
      <c r="A130" s="174"/>
      <c r="B130" s="224" t="s">
        <v>105</v>
      </c>
      <c r="C130" s="219"/>
      <c r="D130" s="230"/>
      <c r="E130" s="226"/>
      <c r="F130" s="20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row>
    <row r="131" spans="1:75" ht="15" x14ac:dyDescent="0.2">
      <c r="B131" s="227" t="s">
        <v>106</v>
      </c>
      <c r="C131" s="219"/>
      <c r="D131" s="230"/>
      <c r="E131" s="228"/>
      <c r="F131" s="209"/>
    </row>
    <row r="132" spans="1:75" s="1" customFormat="1" ht="14.65" customHeight="1" x14ac:dyDescent="0.2">
      <c r="A132" s="174"/>
      <c r="B132" s="224" t="s">
        <v>107</v>
      </c>
      <c r="C132" s="219"/>
      <c r="D132" s="230"/>
      <c r="E132" s="226"/>
      <c r="F132" s="20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row>
    <row r="133" spans="1:75" ht="15" x14ac:dyDescent="0.2">
      <c r="B133" s="227" t="s">
        <v>108</v>
      </c>
      <c r="C133" s="219"/>
      <c r="D133" s="230"/>
      <c r="E133" s="228"/>
      <c r="F133" s="209"/>
    </row>
    <row r="134" spans="1:75" ht="15" x14ac:dyDescent="0.2">
      <c r="B134" s="227" t="s">
        <v>68</v>
      </c>
      <c r="C134" s="219"/>
      <c r="D134" s="230"/>
      <c r="E134" s="228"/>
      <c r="F134" s="209"/>
    </row>
    <row r="135" spans="1:75" ht="16.5" thickBot="1" x14ac:dyDescent="0.3">
      <c r="B135" s="229"/>
      <c r="C135" s="218"/>
      <c r="D135" s="230"/>
      <c r="E135" s="228"/>
      <c r="F135" s="209"/>
    </row>
    <row r="136" spans="1:75" s="97" customFormat="1" ht="15.75" thickBot="1" x14ac:dyDescent="0.25">
      <c r="A136" s="175"/>
      <c r="B136" s="220" t="s">
        <v>109</v>
      </c>
      <c r="C136" s="221" t="s">
        <v>33</v>
      </c>
      <c r="D136" s="217">
        <f>SUM(C137:C142)</f>
        <v>0</v>
      </c>
      <c r="E136" s="222"/>
      <c r="F136" s="223"/>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row>
    <row r="137" spans="1:75" ht="15" x14ac:dyDescent="0.2">
      <c r="B137" s="227" t="s">
        <v>110</v>
      </c>
      <c r="C137" s="219"/>
      <c r="D137" s="230"/>
      <c r="E137" s="228"/>
      <c r="F137" s="209"/>
    </row>
    <row r="138" spans="1:75" s="1" customFormat="1" ht="14.65" customHeight="1" x14ac:dyDescent="0.2">
      <c r="A138" s="174"/>
      <c r="B138" s="224" t="s">
        <v>111</v>
      </c>
      <c r="C138" s="219"/>
      <c r="D138" s="230"/>
      <c r="E138" s="226"/>
      <c r="F138" s="20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row>
    <row r="139" spans="1:75" ht="15" x14ac:dyDescent="0.2">
      <c r="B139" s="227" t="s">
        <v>112</v>
      </c>
      <c r="C139" s="219"/>
      <c r="D139" s="230"/>
      <c r="E139" s="228"/>
      <c r="F139" s="209"/>
    </row>
    <row r="140" spans="1:75" ht="15" x14ac:dyDescent="0.2">
      <c r="B140" s="227" t="s">
        <v>113</v>
      </c>
      <c r="C140" s="219"/>
      <c r="D140" s="230"/>
      <c r="E140" s="228"/>
      <c r="F140" s="209"/>
    </row>
    <row r="141" spans="1:75" s="1" customFormat="1" ht="14.65" customHeight="1" x14ac:dyDescent="0.2">
      <c r="A141" s="174"/>
      <c r="B141" s="224" t="s">
        <v>114</v>
      </c>
      <c r="C141" s="219"/>
      <c r="D141" s="230"/>
      <c r="E141" s="226"/>
      <c r="F141" s="20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row>
    <row r="142" spans="1:75" ht="15" x14ac:dyDescent="0.2">
      <c r="B142" s="231" t="s">
        <v>68</v>
      </c>
      <c r="C142" s="232"/>
      <c r="D142" s="230"/>
      <c r="E142" s="228"/>
      <c r="F142" s="209"/>
    </row>
    <row r="143" spans="1:75" ht="15.75" x14ac:dyDescent="0.25">
      <c r="B143" s="229"/>
      <c r="C143" s="233"/>
      <c r="D143" s="230"/>
      <c r="E143" s="228"/>
      <c r="F143" s="209"/>
    </row>
    <row r="144" spans="1:75" ht="16.5" thickBot="1" x14ac:dyDescent="0.3">
      <c r="B144" s="234"/>
      <c r="C144" s="235"/>
      <c r="D144" s="230"/>
      <c r="E144" s="228"/>
      <c r="F144" s="209"/>
    </row>
    <row r="145" spans="1:75" s="101" customFormat="1" ht="18.75" thickBot="1" x14ac:dyDescent="0.3">
      <c r="A145" s="176"/>
      <c r="B145" s="426" t="s">
        <v>115</v>
      </c>
      <c r="C145" s="427"/>
      <c r="D145" s="428"/>
      <c r="E145" s="212">
        <f>D37+D51+D55+D64+D70+D94+D102+D107+D112+D119+D129+D136</f>
        <v>0</v>
      </c>
      <c r="F145" s="236"/>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row>
    <row r="146" spans="1:75" s="55" customFormat="1" ht="15.4" customHeight="1" thickBot="1" x14ac:dyDescent="0.3">
      <c r="A146" s="176"/>
      <c r="B146" s="237"/>
      <c r="C146" s="238"/>
      <c r="D146" s="239"/>
      <c r="E146" s="240"/>
      <c r="F146" s="236"/>
    </row>
    <row r="147" spans="1:75" s="59" customFormat="1" ht="19.5" thickTop="1" thickBot="1" x14ac:dyDescent="0.3">
      <c r="A147" s="176"/>
      <c r="B147" s="429" t="s">
        <v>116</v>
      </c>
      <c r="C147" s="430"/>
      <c r="D147" s="430"/>
      <c r="E147" s="431"/>
      <c r="F147" s="236"/>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row>
    <row r="148" spans="1:75" s="57" customFormat="1" ht="12.4" customHeight="1" thickBot="1" x14ac:dyDescent="0.25">
      <c r="A148" s="147"/>
      <c r="B148" s="241"/>
      <c r="C148" s="225"/>
      <c r="D148" s="225"/>
      <c r="E148" s="242"/>
      <c r="F148" s="209"/>
    </row>
    <row r="149" spans="1:75" s="70" customFormat="1" ht="18.75" thickBot="1" x14ac:dyDescent="0.3">
      <c r="A149" s="172"/>
      <c r="B149" s="432" t="s">
        <v>117</v>
      </c>
      <c r="C149" s="433"/>
      <c r="D149" s="434"/>
      <c r="E149" s="210">
        <f>E33</f>
        <v>0</v>
      </c>
      <c r="F149" s="243"/>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1:75" s="57" customFormat="1" ht="12.4" customHeight="1" thickBot="1" x14ac:dyDescent="0.25">
      <c r="A150" s="147"/>
      <c r="B150" s="244"/>
      <c r="C150" s="225"/>
      <c r="D150" s="225"/>
      <c r="E150" s="211"/>
      <c r="F150" s="209"/>
    </row>
    <row r="151" spans="1:75" s="70" customFormat="1" ht="18.75" thickBot="1" x14ac:dyDescent="0.3">
      <c r="A151" s="172"/>
      <c r="B151" s="432" t="s">
        <v>118</v>
      </c>
      <c r="C151" s="433"/>
      <c r="D151" s="434"/>
      <c r="E151" s="210">
        <f>E145</f>
        <v>0</v>
      </c>
      <c r="F151" s="243"/>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1:75" s="57" customFormat="1" ht="12.4" customHeight="1" thickBot="1" x14ac:dyDescent="0.25">
      <c r="A152" s="147"/>
      <c r="B152" s="244"/>
      <c r="C152" s="225"/>
      <c r="D152" s="225"/>
      <c r="E152" s="211"/>
      <c r="F152" s="209"/>
    </row>
    <row r="153" spans="1:75" s="57" customFormat="1" ht="18.75" thickBot="1" x14ac:dyDescent="0.3">
      <c r="A153" s="147"/>
      <c r="B153" s="432" t="s">
        <v>119</v>
      </c>
      <c r="C153" s="433"/>
      <c r="D153" s="434"/>
      <c r="E153" s="210">
        <f>E149-E151</f>
        <v>0</v>
      </c>
      <c r="F153" s="209"/>
    </row>
    <row r="154" spans="1:75" s="57" customFormat="1" ht="12.4" customHeight="1" x14ac:dyDescent="0.2">
      <c r="A154" s="147"/>
      <c r="B154" s="241"/>
      <c r="C154" s="225"/>
      <c r="D154" s="225"/>
      <c r="E154" s="242"/>
      <c r="F154" s="209"/>
    </row>
    <row r="155" spans="1:75" s="57" customFormat="1" ht="16.5" thickBot="1" x14ac:dyDescent="0.3">
      <c r="A155" s="147"/>
      <c r="B155" s="245"/>
      <c r="C155" s="246"/>
      <c r="D155" s="247"/>
      <c r="E155" s="248"/>
      <c r="F155" s="209"/>
    </row>
    <row r="156" spans="1:75" s="57" customFormat="1" ht="19.5" thickTop="1" x14ac:dyDescent="0.2">
      <c r="A156" s="147"/>
      <c r="B156" s="435" t="s">
        <v>162</v>
      </c>
      <c r="C156" s="436"/>
      <c r="D156" s="436"/>
      <c r="E156" s="436"/>
      <c r="F156" s="436"/>
    </row>
    <row r="157" spans="1:75" s="57" customFormat="1" ht="15.75" x14ac:dyDescent="0.25">
      <c r="A157" s="147"/>
      <c r="B157" s="249"/>
      <c r="C157" s="233"/>
      <c r="D157" s="230"/>
      <c r="E157" s="228"/>
      <c r="F157" s="209"/>
    </row>
    <row r="158" spans="1:75" s="57" customFormat="1" ht="15" x14ac:dyDescent="0.2">
      <c r="B158" s="258" t="s">
        <v>163</v>
      </c>
      <c r="C158" s="233"/>
      <c r="D158" s="230"/>
      <c r="E158" s="228"/>
      <c r="F158" s="209"/>
    </row>
    <row r="159" spans="1:75" s="53" customFormat="1" ht="15.75" x14ac:dyDescent="0.25">
      <c r="A159" s="177"/>
      <c r="B159" s="250"/>
      <c r="C159" s="251"/>
      <c r="D159" s="252"/>
      <c r="E159" s="253"/>
      <c r="F159" s="254"/>
    </row>
    <row r="160" spans="1:75" s="57" customFormat="1" x14ac:dyDescent="0.2">
      <c r="A160" s="147"/>
      <c r="B160" s="209"/>
      <c r="C160" s="255"/>
      <c r="D160" s="255"/>
      <c r="E160" s="228"/>
      <c r="F160" s="209"/>
    </row>
    <row r="161" spans="1:6" s="57" customFormat="1" x14ac:dyDescent="0.2">
      <c r="A161" s="147"/>
      <c r="B161" s="209"/>
      <c r="C161" s="255"/>
      <c r="D161" s="255"/>
      <c r="E161" s="228"/>
      <c r="F161" s="209"/>
    </row>
    <row r="162" spans="1:6" x14ac:dyDescent="0.2">
      <c r="B162" s="209"/>
      <c r="C162" s="255"/>
      <c r="D162" s="255"/>
      <c r="E162" s="228"/>
      <c r="F162" s="209"/>
    </row>
    <row r="163" spans="1:6" x14ac:dyDescent="0.2">
      <c r="B163" s="209"/>
      <c r="C163" s="255"/>
      <c r="D163" s="255"/>
      <c r="E163" s="228"/>
      <c r="F163" s="209"/>
    </row>
    <row r="164" spans="1:6" x14ac:dyDescent="0.2">
      <c r="B164" s="209"/>
      <c r="C164" s="255"/>
      <c r="D164" s="255"/>
      <c r="E164" s="228"/>
      <c r="F164" s="209"/>
    </row>
    <row r="165" spans="1:6" x14ac:dyDescent="0.2">
      <c r="B165" s="209"/>
      <c r="C165" s="255"/>
      <c r="D165" s="255"/>
      <c r="E165" s="228"/>
      <c r="F165" s="209"/>
    </row>
    <row r="166" spans="1:6" x14ac:dyDescent="0.2">
      <c r="B166" s="209"/>
      <c r="C166" s="255"/>
      <c r="D166" s="255"/>
      <c r="E166" s="228"/>
      <c r="F166" s="209"/>
    </row>
    <row r="167" spans="1:6" x14ac:dyDescent="0.2">
      <c r="B167" s="209"/>
      <c r="C167" s="255"/>
      <c r="D167" s="255"/>
      <c r="E167" s="228"/>
      <c r="F167" s="209"/>
    </row>
    <row r="168" spans="1:6" x14ac:dyDescent="0.2">
      <c r="B168" s="209"/>
      <c r="C168" s="255"/>
      <c r="D168" s="255"/>
      <c r="E168" s="228"/>
      <c r="F168" s="209"/>
    </row>
    <row r="169" spans="1:6" x14ac:dyDescent="0.2">
      <c r="B169" s="209"/>
      <c r="C169" s="255"/>
      <c r="D169" s="255"/>
      <c r="E169" s="228"/>
      <c r="F169" s="209"/>
    </row>
    <row r="170" spans="1:6" x14ac:dyDescent="0.2">
      <c r="B170" s="209"/>
      <c r="C170" s="255"/>
      <c r="D170" s="255"/>
      <c r="E170" s="228"/>
      <c r="F170" s="209"/>
    </row>
    <row r="171" spans="1:6" x14ac:dyDescent="0.2">
      <c r="B171" s="209"/>
      <c r="C171" s="255"/>
      <c r="D171" s="255"/>
      <c r="E171" s="228"/>
      <c r="F171" s="209"/>
    </row>
    <row r="172" spans="1:6" x14ac:dyDescent="0.2">
      <c r="B172" s="209"/>
      <c r="C172" s="255"/>
      <c r="D172" s="255"/>
      <c r="E172" s="228"/>
      <c r="F172" s="209"/>
    </row>
    <row r="173" spans="1:6" x14ac:dyDescent="0.2">
      <c r="B173" s="209"/>
      <c r="C173" s="255"/>
      <c r="D173" s="255"/>
      <c r="E173" s="228"/>
      <c r="F173" s="209"/>
    </row>
    <row r="174" spans="1:6" x14ac:dyDescent="0.2">
      <c r="B174" s="209"/>
      <c r="C174" s="255"/>
      <c r="D174" s="255"/>
      <c r="E174" s="228"/>
      <c r="F174" s="209"/>
    </row>
    <row r="175" spans="1:6" x14ac:dyDescent="0.2">
      <c r="B175" s="209"/>
      <c r="C175" s="255"/>
      <c r="D175" s="255"/>
      <c r="E175" s="228"/>
      <c r="F175" s="209"/>
    </row>
    <row r="176" spans="1:6" x14ac:dyDescent="0.2">
      <c r="B176" s="209"/>
      <c r="C176" s="255"/>
      <c r="D176" s="255"/>
      <c r="E176" s="228"/>
      <c r="F176" s="209"/>
    </row>
    <row r="177" spans="2:6" x14ac:dyDescent="0.2">
      <c r="B177" s="209"/>
      <c r="C177" s="255"/>
      <c r="D177" s="255"/>
      <c r="E177" s="228"/>
      <c r="F177" s="209"/>
    </row>
    <row r="178" spans="2:6" x14ac:dyDescent="0.2">
      <c r="B178" s="209"/>
      <c r="C178" s="255"/>
      <c r="D178" s="255"/>
      <c r="E178" s="228"/>
      <c r="F178" s="209"/>
    </row>
    <row r="179" spans="2:6" x14ac:dyDescent="0.2">
      <c r="B179" s="209"/>
      <c r="C179" s="255"/>
      <c r="D179" s="255"/>
      <c r="E179" s="228"/>
      <c r="F179" s="209"/>
    </row>
    <row r="180" spans="2:6" x14ac:dyDescent="0.2">
      <c r="B180" s="209"/>
      <c r="C180" s="255"/>
      <c r="D180" s="255"/>
      <c r="E180" s="228"/>
      <c r="F180" s="209"/>
    </row>
    <row r="181" spans="2:6" x14ac:dyDescent="0.2">
      <c r="B181" s="209"/>
      <c r="C181" s="255"/>
      <c r="D181" s="255"/>
      <c r="E181" s="228"/>
      <c r="F181" s="209"/>
    </row>
    <row r="182" spans="2:6" x14ac:dyDescent="0.2">
      <c r="B182" s="209"/>
      <c r="C182" s="255"/>
      <c r="D182" s="255"/>
      <c r="E182" s="228"/>
      <c r="F182" s="209"/>
    </row>
    <row r="183" spans="2:6" x14ac:dyDescent="0.2">
      <c r="B183" s="209"/>
      <c r="C183" s="255"/>
      <c r="D183" s="255"/>
      <c r="E183" s="228"/>
      <c r="F183" s="209"/>
    </row>
    <row r="184" spans="2:6" x14ac:dyDescent="0.2">
      <c r="B184" s="209"/>
      <c r="C184" s="255"/>
      <c r="D184" s="255"/>
      <c r="E184" s="228"/>
      <c r="F184" s="209"/>
    </row>
    <row r="185" spans="2:6" x14ac:dyDescent="0.2">
      <c r="B185" s="209"/>
      <c r="C185" s="255"/>
      <c r="D185" s="255"/>
      <c r="E185" s="228"/>
      <c r="F185" s="209"/>
    </row>
    <row r="186" spans="2:6" x14ac:dyDescent="0.2">
      <c r="B186" s="209"/>
      <c r="C186" s="255"/>
      <c r="D186" s="255"/>
      <c r="E186" s="228"/>
      <c r="F186" s="209"/>
    </row>
    <row r="187" spans="2:6" x14ac:dyDescent="0.2">
      <c r="B187" s="209"/>
      <c r="C187" s="255"/>
      <c r="D187" s="255"/>
      <c r="E187" s="228"/>
      <c r="F187" s="209"/>
    </row>
    <row r="188" spans="2:6" x14ac:dyDescent="0.2">
      <c r="B188" s="209"/>
      <c r="C188" s="255"/>
      <c r="D188" s="255"/>
      <c r="E188" s="228"/>
      <c r="F188" s="209"/>
    </row>
    <row r="189" spans="2:6" x14ac:dyDescent="0.2">
      <c r="B189" s="209"/>
      <c r="C189" s="255"/>
      <c r="D189" s="255"/>
      <c r="E189" s="228"/>
      <c r="F189" s="209"/>
    </row>
    <row r="190" spans="2:6" x14ac:dyDescent="0.2">
      <c r="B190" s="209"/>
      <c r="C190" s="255"/>
      <c r="D190" s="255"/>
      <c r="E190" s="228"/>
      <c r="F190" s="209"/>
    </row>
    <row r="191" spans="2:6" x14ac:dyDescent="0.2">
      <c r="B191" s="209"/>
      <c r="C191" s="255"/>
      <c r="D191" s="255"/>
      <c r="E191" s="228"/>
      <c r="F191" s="209"/>
    </row>
    <row r="192" spans="2:6" x14ac:dyDescent="0.2">
      <c r="B192" s="209"/>
      <c r="C192" s="255"/>
      <c r="D192" s="255"/>
      <c r="E192" s="228"/>
      <c r="F192" s="209"/>
    </row>
    <row r="193" spans="2:6" x14ac:dyDescent="0.2">
      <c r="B193" s="209"/>
      <c r="C193" s="255"/>
      <c r="D193" s="255"/>
      <c r="E193" s="228"/>
      <c r="F193" s="209"/>
    </row>
    <row r="194" spans="2:6" x14ac:dyDescent="0.2">
      <c r="B194" s="209"/>
      <c r="C194" s="255"/>
      <c r="D194" s="255"/>
      <c r="E194" s="228"/>
      <c r="F194" s="209"/>
    </row>
    <row r="195" spans="2:6" x14ac:dyDescent="0.2">
      <c r="B195" s="209"/>
      <c r="C195" s="255"/>
      <c r="D195" s="255"/>
      <c r="E195" s="228"/>
      <c r="F195" s="209"/>
    </row>
    <row r="196" spans="2:6" x14ac:dyDescent="0.2">
      <c r="B196" s="209"/>
      <c r="C196" s="255"/>
      <c r="D196" s="255"/>
      <c r="E196" s="228"/>
      <c r="F196" s="209"/>
    </row>
    <row r="197" spans="2:6" x14ac:dyDescent="0.2">
      <c r="B197" s="209"/>
      <c r="C197" s="255"/>
      <c r="D197" s="255"/>
      <c r="E197" s="228"/>
      <c r="F197" s="209"/>
    </row>
    <row r="198" spans="2:6" x14ac:dyDescent="0.2">
      <c r="B198" s="209"/>
      <c r="C198" s="255"/>
      <c r="D198" s="255"/>
      <c r="E198" s="228"/>
      <c r="F198" s="209"/>
    </row>
    <row r="199" spans="2:6" x14ac:dyDescent="0.2">
      <c r="B199" s="209"/>
      <c r="C199" s="255"/>
      <c r="D199" s="255"/>
      <c r="E199" s="228"/>
      <c r="F199" s="209"/>
    </row>
    <row r="200" spans="2:6" x14ac:dyDescent="0.2">
      <c r="B200" s="209"/>
      <c r="C200" s="255"/>
      <c r="D200" s="255"/>
      <c r="E200" s="228"/>
      <c r="F200" s="209"/>
    </row>
    <row r="201" spans="2:6" x14ac:dyDescent="0.2">
      <c r="B201" s="209"/>
      <c r="C201" s="255"/>
      <c r="D201" s="255"/>
      <c r="E201" s="228"/>
      <c r="F201" s="209"/>
    </row>
    <row r="202" spans="2:6" x14ac:dyDescent="0.2">
      <c r="B202" s="209"/>
      <c r="C202" s="255"/>
      <c r="D202" s="255"/>
      <c r="E202" s="228"/>
      <c r="F202" s="209"/>
    </row>
    <row r="203" spans="2:6" x14ac:dyDescent="0.2">
      <c r="B203" s="209"/>
      <c r="C203" s="255"/>
      <c r="D203" s="255"/>
      <c r="E203" s="228"/>
      <c r="F203" s="209"/>
    </row>
    <row r="204" spans="2:6" x14ac:dyDescent="0.2">
      <c r="B204" s="209"/>
      <c r="C204" s="255"/>
      <c r="D204" s="255"/>
      <c r="E204" s="228"/>
      <c r="F204" s="209"/>
    </row>
    <row r="205" spans="2:6" x14ac:dyDescent="0.2">
      <c r="B205" s="209"/>
      <c r="C205" s="255"/>
      <c r="D205" s="255"/>
      <c r="E205" s="228"/>
      <c r="F205" s="209"/>
    </row>
    <row r="206" spans="2:6" x14ac:dyDescent="0.2">
      <c r="B206" s="209"/>
      <c r="C206" s="255"/>
      <c r="D206" s="255"/>
      <c r="E206" s="228"/>
      <c r="F206" s="209"/>
    </row>
    <row r="207" spans="2:6" x14ac:dyDescent="0.2">
      <c r="B207" s="209"/>
      <c r="C207" s="255"/>
      <c r="D207" s="255"/>
      <c r="E207" s="228"/>
      <c r="F207" s="209"/>
    </row>
    <row r="208" spans="2:6" x14ac:dyDescent="0.2">
      <c r="B208" s="209"/>
      <c r="C208" s="255"/>
      <c r="D208" s="255"/>
      <c r="E208" s="228"/>
      <c r="F208" s="209"/>
    </row>
    <row r="209" spans="2:6" x14ac:dyDescent="0.2">
      <c r="B209" s="209"/>
      <c r="C209" s="255"/>
      <c r="D209" s="255"/>
      <c r="E209" s="228"/>
      <c r="F209" s="209"/>
    </row>
    <row r="210" spans="2:6" x14ac:dyDescent="0.2">
      <c r="B210" s="209"/>
      <c r="C210" s="255"/>
      <c r="D210" s="255"/>
      <c r="E210" s="228"/>
      <c r="F210" s="209"/>
    </row>
    <row r="211" spans="2:6" x14ac:dyDescent="0.2">
      <c r="B211" s="209"/>
      <c r="C211" s="255"/>
      <c r="D211" s="255"/>
      <c r="E211" s="228"/>
      <c r="F211" s="209"/>
    </row>
    <row r="212" spans="2:6" x14ac:dyDescent="0.2">
      <c r="B212" s="209"/>
      <c r="C212" s="255"/>
      <c r="D212" s="255"/>
      <c r="E212" s="228"/>
      <c r="F212" s="209"/>
    </row>
    <row r="213" spans="2:6" x14ac:dyDescent="0.2">
      <c r="B213" s="169"/>
      <c r="C213" s="74"/>
      <c r="D213" s="74"/>
    </row>
    <row r="214" spans="2:6" x14ac:dyDescent="0.2">
      <c r="B214" s="169"/>
      <c r="C214" s="74"/>
      <c r="D214" s="74"/>
    </row>
    <row r="215" spans="2:6" x14ac:dyDescent="0.2">
      <c r="B215" s="169"/>
      <c r="C215" s="74"/>
      <c r="D215" s="74"/>
    </row>
    <row r="216" spans="2:6" x14ac:dyDescent="0.2">
      <c r="B216" s="169"/>
      <c r="C216" s="74"/>
      <c r="D216" s="74"/>
    </row>
    <row r="217" spans="2:6" x14ac:dyDescent="0.2">
      <c r="B217" s="169"/>
      <c r="C217" s="74"/>
      <c r="D217" s="74"/>
    </row>
    <row r="218" spans="2:6" x14ac:dyDescent="0.2">
      <c r="B218" s="169"/>
      <c r="C218" s="74"/>
      <c r="D218" s="74"/>
    </row>
    <row r="219" spans="2:6" x14ac:dyDescent="0.2">
      <c r="B219" s="169"/>
      <c r="C219" s="74"/>
      <c r="D219" s="74"/>
    </row>
    <row r="220" spans="2:6" x14ac:dyDescent="0.2">
      <c r="B220" s="57"/>
      <c r="C220" s="74"/>
      <c r="D220" s="74"/>
    </row>
    <row r="221" spans="2:6" x14ac:dyDescent="0.2">
      <c r="B221" s="57"/>
      <c r="C221" s="74"/>
      <c r="D221" s="74"/>
    </row>
    <row r="222" spans="2:6" x14ac:dyDescent="0.2">
      <c r="B222" s="57"/>
      <c r="C222" s="74"/>
      <c r="D222" s="74"/>
    </row>
    <row r="223" spans="2:6" x14ac:dyDescent="0.2">
      <c r="B223" s="57"/>
      <c r="C223" s="74"/>
      <c r="D223" s="74"/>
    </row>
    <row r="224" spans="2:6" x14ac:dyDescent="0.2">
      <c r="B224" s="57"/>
      <c r="C224" s="74"/>
      <c r="D224" s="74"/>
    </row>
    <row r="225" spans="2:4" x14ac:dyDescent="0.2">
      <c r="B225" s="57"/>
      <c r="C225" s="74"/>
      <c r="D225" s="74"/>
    </row>
    <row r="226" spans="2:4" x14ac:dyDescent="0.2">
      <c r="B226" s="57"/>
      <c r="C226" s="74"/>
      <c r="D226" s="74"/>
    </row>
    <row r="227" spans="2:4" x14ac:dyDescent="0.2">
      <c r="B227" s="57"/>
      <c r="C227" s="74"/>
      <c r="D227" s="74"/>
    </row>
    <row r="228" spans="2:4" x14ac:dyDescent="0.2">
      <c r="B228" s="57"/>
      <c r="C228" s="74"/>
      <c r="D228" s="74"/>
    </row>
    <row r="229" spans="2:4" x14ac:dyDescent="0.2">
      <c r="B229" s="57"/>
      <c r="C229" s="74"/>
      <c r="D229" s="74"/>
    </row>
    <row r="230" spans="2:4" x14ac:dyDescent="0.2">
      <c r="B230" s="57"/>
      <c r="C230" s="74"/>
      <c r="D230" s="74"/>
    </row>
    <row r="231" spans="2:4" x14ac:dyDescent="0.2">
      <c r="B231" s="57"/>
      <c r="C231" s="74"/>
      <c r="D231" s="74"/>
    </row>
    <row r="232" spans="2:4" x14ac:dyDescent="0.2">
      <c r="B232" s="57"/>
      <c r="C232" s="74"/>
      <c r="D232" s="74"/>
    </row>
    <row r="233" spans="2:4" x14ac:dyDescent="0.2">
      <c r="B233" s="57"/>
      <c r="C233" s="74"/>
      <c r="D233" s="74"/>
    </row>
    <row r="234" spans="2:4" x14ac:dyDescent="0.2">
      <c r="B234" s="57"/>
      <c r="C234" s="74"/>
      <c r="D234" s="74"/>
    </row>
    <row r="235" spans="2:4" x14ac:dyDescent="0.2">
      <c r="B235" s="57"/>
      <c r="C235" s="74"/>
      <c r="D235" s="74"/>
    </row>
    <row r="236" spans="2:4" x14ac:dyDescent="0.2">
      <c r="B236" s="57"/>
      <c r="C236" s="74"/>
      <c r="D236" s="74"/>
    </row>
    <row r="237" spans="2:4" x14ac:dyDescent="0.2">
      <c r="B237" s="57"/>
      <c r="C237" s="74"/>
      <c r="D237" s="74"/>
    </row>
    <row r="238" spans="2:4" x14ac:dyDescent="0.2">
      <c r="B238" s="57"/>
      <c r="C238" s="74"/>
      <c r="D238" s="74"/>
    </row>
    <row r="239" spans="2:4" x14ac:dyDescent="0.2">
      <c r="B239" s="57"/>
      <c r="C239" s="74"/>
      <c r="D239" s="74"/>
    </row>
    <row r="240" spans="2:4" x14ac:dyDescent="0.2">
      <c r="B240" s="57"/>
      <c r="C240" s="74"/>
      <c r="D240" s="74"/>
    </row>
    <row r="241" spans="2:4" x14ac:dyDescent="0.2">
      <c r="B241" s="57"/>
      <c r="C241" s="74"/>
      <c r="D241" s="74"/>
    </row>
    <row r="242" spans="2:4" x14ac:dyDescent="0.2">
      <c r="B242" s="57"/>
      <c r="C242" s="74"/>
      <c r="D242" s="74"/>
    </row>
    <row r="243" spans="2:4" x14ac:dyDescent="0.2">
      <c r="B243" s="57"/>
      <c r="C243" s="74"/>
      <c r="D243" s="74"/>
    </row>
    <row r="244" spans="2:4" x14ac:dyDescent="0.2">
      <c r="B244" s="57"/>
      <c r="C244" s="74"/>
      <c r="D244" s="74"/>
    </row>
    <row r="245" spans="2:4" x14ac:dyDescent="0.2">
      <c r="B245" s="57"/>
      <c r="C245" s="74"/>
      <c r="D245" s="74"/>
    </row>
    <row r="246" spans="2:4" x14ac:dyDescent="0.2">
      <c r="B246" s="57"/>
      <c r="C246" s="74"/>
      <c r="D246" s="74"/>
    </row>
    <row r="247" spans="2:4" x14ac:dyDescent="0.2">
      <c r="B247" s="57"/>
      <c r="C247" s="74"/>
      <c r="D247" s="74"/>
    </row>
    <row r="248" spans="2:4" x14ac:dyDescent="0.2">
      <c r="B248" s="57"/>
      <c r="C248" s="74"/>
      <c r="D248" s="74"/>
    </row>
    <row r="249" spans="2:4" x14ac:dyDescent="0.2">
      <c r="B249" s="57"/>
      <c r="C249" s="74"/>
      <c r="D249" s="74"/>
    </row>
    <row r="250" spans="2:4" x14ac:dyDescent="0.2">
      <c r="B250" s="57"/>
      <c r="C250" s="74"/>
      <c r="D250" s="74"/>
    </row>
    <row r="251" spans="2:4" x14ac:dyDescent="0.2">
      <c r="B251" s="57"/>
      <c r="C251" s="74"/>
      <c r="D251" s="74"/>
    </row>
    <row r="252" spans="2:4" x14ac:dyDescent="0.2">
      <c r="B252" s="57"/>
      <c r="C252" s="74"/>
      <c r="D252" s="74"/>
    </row>
    <row r="253" spans="2:4" x14ac:dyDescent="0.2">
      <c r="B253" s="57"/>
      <c r="C253" s="74"/>
      <c r="D253" s="74"/>
    </row>
    <row r="254" spans="2:4" x14ac:dyDescent="0.2">
      <c r="B254" s="57"/>
      <c r="C254" s="74"/>
      <c r="D254" s="74"/>
    </row>
    <row r="255" spans="2:4" x14ac:dyDescent="0.2">
      <c r="B255" s="57"/>
      <c r="C255" s="74"/>
      <c r="D255" s="74"/>
    </row>
    <row r="256" spans="2:4" x14ac:dyDescent="0.2">
      <c r="B256" s="57"/>
      <c r="C256" s="74"/>
      <c r="D256" s="74"/>
    </row>
    <row r="257" spans="2:4" x14ac:dyDescent="0.2">
      <c r="B257" s="57"/>
      <c r="C257" s="74"/>
      <c r="D257" s="74"/>
    </row>
    <row r="258" spans="2:4" x14ac:dyDescent="0.2">
      <c r="B258" s="57"/>
      <c r="C258" s="74"/>
      <c r="D258" s="74"/>
    </row>
    <row r="259" spans="2:4" x14ac:dyDescent="0.2">
      <c r="B259" s="57"/>
      <c r="C259" s="74"/>
      <c r="D259" s="74"/>
    </row>
    <row r="260" spans="2:4" x14ac:dyDescent="0.2">
      <c r="B260" s="57"/>
      <c r="C260" s="74"/>
      <c r="D260" s="74"/>
    </row>
    <row r="261" spans="2:4" x14ac:dyDescent="0.2">
      <c r="B261" s="57"/>
      <c r="C261" s="74"/>
      <c r="D261" s="74"/>
    </row>
    <row r="262" spans="2:4" x14ac:dyDescent="0.2">
      <c r="B262" s="57"/>
      <c r="C262" s="74"/>
      <c r="D262" s="74"/>
    </row>
    <row r="263" spans="2:4" x14ac:dyDescent="0.2">
      <c r="B263" s="57"/>
      <c r="C263" s="74"/>
      <c r="D263" s="74"/>
    </row>
    <row r="264" spans="2:4" x14ac:dyDescent="0.2">
      <c r="B264" s="57"/>
      <c r="C264" s="74"/>
      <c r="D264" s="74"/>
    </row>
    <row r="265" spans="2:4" x14ac:dyDescent="0.2">
      <c r="B265" s="57"/>
      <c r="C265" s="74"/>
      <c r="D265" s="74"/>
    </row>
    <row r="266" spans="2:4" x14ac:dyDescent="0.2">
      <c r="B266" s="57"/>
      <c r="C266" s="74"/>
      <c r="D266" s="74"/>
    </row>
    <row r="267" spans="2:4" x14ac:dyDescent="0.2">
      <c r="B267" s="57"/>
      <c r="C267" s="74"/>
      <c r="D267" s="74"/>
    </row>
    <row r="268" spans="2:4" x14ac:dyDescent="0.2">
      <c r="B268" s="57"/>
      <c r="C268" s="74"/>
      <c r="D268" s="74"/>
    </row>
    <row r="269" spans="2:4" x14ac:dyDescent="0.2">
      <c r="B269" s="57"/>
      <c r="C269" s="74"/>
      <c r="D269" s="74"/>
    </row>
    <row r="270" spans="2:4" x14ac:dyDescent="0.2">
      <c r="B270" s="57"/>
      <c r="C270" s="74"/>
      <c r="D270" s="74"/>
    </row>
    <row r="271" spans="2:4" x14ac:dyDescent="0.2">
      <c r="B271" s="57"/>
      <c r="C271" s="74"/>
      <c r="D271" s="74"/>
    </row>
    <row r="272" spans="2:4" x14ac:dyDescent="0.2">
      <c r="B272" s="57"/>
      <c r="C272" s="74"/>
      <c r="D272" s="74"/>
    </row>
    <row r="273" spans="2:4" x14ac:dyDescent="0.2">
      <c r="B273" s="57"/>
      <c r="C273" s="74"/>
      <c r="D273" s="74"/>
    </row>
    <row r="274" spans="2:4" x14ac:dyDescent="0.2">
      <c r="B274" s="57"/>
      <c r="C274" s="74"/>
      <c r="D274" s="74"/>
    </row>
    <row r="275" spans="2:4" x14ac:dyDescent="0.2">
      <c r="B275" s="57"/>
      <c r="C275" s="74"/>
      <c r="D275" s="74"/>
    </row>
    <row r="276" spans="2:4" x14ac:dyDescent="0.2">
      <c r="B276" s="57"/>
      <c r="C276" s="74"/>
      <c r="D276" s="74"/>
    </row>
    <row r="277" spans="2:4" x14ac:dyDescent="0.2">
      <c r="B277" s="57"/>
      <c r="C277" s="74"/>
      <c r="D277" s="74"/>
    </row>
    <row r="278" spans="2:4" x14ac:dyDescent="0.2">
      <c r="B278" s="57"/>
      <c r="C278" s="74"/>
      <c r="D278" s="74"/>
    </row>
    <row r="279" spans="2:4" x14ac:dyDescent="0.2">
      <c r="B279" s="57"/>
      <c r="C279" s="74"/>
      <c r="D279" s="74"/>
    </row>
    <row r="280" spans="2:4" x14ac:dyDescent="0.2">
      <c r="B280" s="57"/>
      <c r="C280" s="74"/>
      <c r="D280" s="74"/>
    </row>
    <row r="281" spans="2:4" x14ac:dyDescent="0.2">
      <c r="B281" s="57"/>
      <c r="C281" s="74"/>
      <c r="D281" s="74"/>
    </row>
    <row r="282" spans="2:4" x14ac:dyDescent="0.2">
      <c r="B282" s="57"/>
      <c r="C282" s="74"/>
      <c r="D282" s="74"/>
    </row>
    <row r="283" spans="2:4" x14ac:dyDescent="0.2">
      <c r="B283" s="57"/>
      <c r="C283" s="74"/>
      <c r="D283" s="74"/>
    </row>
    <row r="284" spans="2:4" x14ac:dyDescent="0.2">
      <c r="B284" s="57"/>
      <c r="C284" s="74"/>
      <c r="D284" s="74"/>
    </row>
    <row r="285" spans="2:4" x14ac:dyDescent="0.2">
      <c r="B285" s="57"/>
      <c r="C285" s="74"/>
      <c r="D285" s="74"/>
    </row>
    <row r="286" spans="2:4" x14ac:dyDescent="0.2">
      <c r="B286" s="57"/>
      <c r="C286" s="74"/>
      <c r="D286" s="74"/>
    </row>
    <row r="287" spans="2:4" x14ac:dyDescent="0.2">
      <c r="B287" s="57"/>
      <c r="C287" s="74"/>
      <c r="D287" s="74"/>
    </row>
    <row r="288" spans="2:4" x14ac:dyDescent="0.2">
      <c r="B288" s="57"/>
      <c r="C288" s="74"/>
      <c r="D288" s="74"/>
    </row>
    <row r="289" spans="2:4" x14ac:dyDescent="0.2">
      <c r="B289" s="57"/>
      <c r="C289" s="74"/>
      <c r="D289" s="74"/>
    </row>
    <row r="290" spans="2:4" x14ac:dyDescent="0.2">
      <c r="B290" s="57"/>
      <c r="C290" s="74"/>
      <c r="D290" s="74"/>
    </row>
    <row r="291" spans="2:4" x14ac:dyDescent="0.2">
      <c r="B291" s="57"/>
      <c r="C291" s="74"/>
      <c r="D291" s="74"/>
    </row>
    <row r="292" spans="2:4" x14ac:dyDescent="0.2">
      <c r="B292" s="57"/>
      <c r="C292" s="74"/>
      <c r="D292" s="74"/>
    </row>
    <row r="293" spans="2:4" x14ac:dyDescent="0.2">
      <c r="B293" s="57"/>
      <c r="C293" s="74"/>
      <c r="D293" s="74"/>
    </row>
    <row r="294" spans="2:4" x14ac:dyDescent="0.2">
      <c r="B294" s="57"/>
      <c r="C294" s="74"/>
      <c r="D294" s="74"/>
    </row>
    <row r="295" spans="2:4" x14ac:dyDescent="0.2">
      <c r="B295" s="57"/>
      <c r="C295" s="74"/>
      <c r="D295" s="74"/>
    </row>
    <row r="296" spans="2:4" x14ac:dyDescent="0.2">
      <c r="B296" s="57"/>
      <c r="C296" s="74"/>
      <c r="D296" s="74"/>
    </row>
    <row r="297" spans="2:4" x14ac:dyDescent="0.2">
      <c r="B297" s="57"/>
      <c r="C297" s="74"/>
      <c r="D297" s="74"/>
    </row>
    <row r="298" spans="2:4" x14ac:dyDescent="0.2">
      <c r="B298" s="57"/>
      <c r="C298" s="74"/>
      <c r="D298" s="74"/>
    </row>
    <row r="299" spans="2:4" x14ac:dyDescent="0.2">
      <c r="B299" s="57"/>
      <c r="C299" s="74"/>
      <c r="D299" s="74"/>
    </row>
    <row r="300" spans="2:4" x14ac:dyDescent="0.2">
      <c r="B300" s="57"/>
      <c r="C300" s="74"/>
      <c r="D300" s="74"/>
    </row>
    <row r="301" spans="2:4" x14ac:dyDescent="0.2">
      <c r="B301" s="57"/>
      <c r="C301" s="74"/>
      <c r="D301" s="74"/>
    </row>
    <row r="302" spans="2:4" x14ac:dyDescent="0.2">
      <c r="B302" s="57"/>
      <c r="C302" s="74"/>
      <c r="D302" s="74"/>
    </row>
    <row r="303" spans="2:4" x14ac:dyDescent="0.2">
      <c r="B303" s="57"/>
      <c r="C303" s="74"/>
      <c r="D303" s="74"/>
    </row>
    <row r="304" spans="2:4" x14ac:dyDescent="0.2">
      <c r="B304" s="57"/>
      <c r="C304" s="74"/>
      <c r="D304" s="74"/>
    </row>
    <row r="305" spans="2:4" x14ac:dyDescent="0.2">
      <c r="B305" s="57"/>
      <c r="C305" s="74"/>
      <c r="D305" s="74"/>
    </row>
    <row r="306" spans="2:4" x14ac:dyDescent="0.2">
      <c r="B306" s="57"/>
      <c r="C306" s="74"/>
      <c r="D306" s="74"/>
    </row>
    <row r="307" spans="2:4" x14ac:dyDescent="0.2">
      <c r="B307" s="57"/>
      <c r="C307" s="74"/>
      <c r="D307" s="74"/>
    </row>
    <row r="308" spans="2:4" x14ac:dyDescent="0.2">
      <c r="B308" s="57"/>
      <c r="C308" s="74"/>
      <c r="D308" s="74"/>
    </row>
    <row r="309" spans="2:4" x14ac:dyDescent="0.2">
      <c r="B309" s="57"/>
      <c r="C309" s="74"/>
      <c r="D309" s="74"/>
    </row>
    <row r="310" spans="2:4" x14ac:dyDescent="0.2">
      <c r="B310" s="57"/>
      <c r="C310" s="74"/>
      <c r="D310" s="74"/>
    </row>
    <row r="311" spans="2:4" x14ac:dyDescent="0.2">
      <c r="B311" s="57"/>
      <c r="C311" s="74"/>
      <c r="D311" s="74"/>
    </row>
    <row r="312" spans="2:4" x14ac:dyDescent="0.2">
      <c r="B312" s="57"/>
      <c r="C312" s="74"/>
      <c r="D312" s="74"/>
    </row>
    <row r="313" spans="2:4" x14ac:dyDescent="0.2">
      <c r="B313" s="57"/>
      <c r="C313" s="74"/>
      <c r="D313" s="74"/>
    </row>
    <row r="314" spans="2:4" x14ac:dyDescent="0.2">
      <c r="B314" s="57"/>
      <c r="C314" s="74"/>
      <c r="D314" s="74"/>
    </row>
    <row r="315" spans="2:4" x14ac:dyDescent="0.2">
      <c r="B315" s="57"/>
      <c r="C315" s="74"/>
      <c r="D315" s="74"/>
    </row>
    <row r="316" spans="2:4" x14ac:dyDescent="0.2">
      <c r="B316" s="57"/>
      <c r="C316" s="74"/>
      <c r="D316" s="74"/>
    </row>
    <row r="317" spans="2:4" x14ac:dyDescent="0.2">
      <c r="B317" s="57"/>
      <c r="C317" s="74"/>
      <c r="D317" s="74"/>
    </row>
    <row r="318" spans="2:4" x14ac:dyDescent="0.2">
      <c r="B318" s="57"/>
      <c r="C318" s="74"/>
      <c r="D318" s="74"/>
    </row>
    <row r="319" spans="2:4" x14ac:dyDescent="0.2">
      <c r="B319" s="57"/>
      <c r="C319" s="74"/>
      <c r="D319" s="74"/>
    </row>
    <row r="320" spans="2:4" x14ac:dyDescent="0.2">
      <c r="B320" s="57"/>
      <c r="C320" s="74"/>
      <c r="D320" s="74"/>
    </row>
    <row r="321" spans="2:4" x14ac:dyDescent="0.2">
      <c r="B321" s="57"/>
      <c r="C321" s="74"/>
      <c r="D321" s="74"/>
    </row>
    <row r="322" spans="2:4" x14ac:dyDescent="0.2">
      <c r="B322" s="57"/>
      <c r="C322" s="74"/>
      <c r="D322" s="74"/>
    </row>
    <row r="323" spans="2:4" x14ac:dyDescent="0.2">
      <c r="B323" s="57"/>
      <c r="C323" s="74"/>
      <c r="D323" s="74"/>
    </row>
    <row r="324" spans="2:4" x14ac:dyDescent="0.2">
      <c r="B324" s="57"/>
      <c r="C324" s="74"/>
      <c r="D324" s="74"/>
    </row>
    <row r="325" spans="2:4" x14ac:dyDescent="0.2">
      <c r="B325" s="57"/>
      <c r="C325" s="74"/>
      <c r="D325" s="74"/>
    </row>
    <row r="326" spans="2:4" x14ac:dyDescent="0.2">
      <c r="B326" s="57"/>
      <c r="C326" s="74"/>
      <c r="D326" s="74"/>
    </row>
    <row r="327" spans="2:4" x14ac:dyDescent="0.2">
      <c r="B327" s="57"/>
      <c r="C327" s="74"/>
      <c r="D327" s="74"/>
    </row>
    <row r="328" spans="2:4" x14ac:dyDescent="0.2">
      <c r="B328" s="57"/>
      <c r="C328" s="74"/>
      <c r="D328" s="74"/>
    </row>
    <row r="329" spans="2:4" x14ac:dyDescent="0.2">
      <c r="B329" s="57"/>
      <c r="C329" s="74"/>
      <c r="D329" s="74"/>
    </row>
    <row r="330" spans="2:4" x14ac:dyDescent="0.2">
      <c r="B330" s="57"/>
      <c r="C330" s="74"/>
      <c r="D330" s="74"/>
    </row>
    <row r="331" spans="2:4" x14ac:dyDescent="0.2">
      <c r="B331" s="57"/>
      <c r="C331" s="74"/>
      <c r="D331" s="74"/>
    </row>
    <row r="332" spans="2:4" x14ac:dyDescent="0.2">
      <c r="B332" s="57"/>
      <c r="C332" s="74"/>
      <c r="D332" s="74"/>
    </row>
    <row r="333" spans="2:4" x14ac:dyDescent="0.2">
      <c r="B333" s="57"/>
      <c r="C333" s="74"/>
      <c r="D333" s="74"/>
    </row>
    <row r="334" spans="2:4" x14ac:dyDescent="0.2">
      <c r="B334" s="57"/>
      <c r="C334" s="74"/>
      <c r="D334" s="74"/>
    </row>
    <row r="335" spans="2:4" x14ac:dyDescent="0.2">
      <c r="B335" s="57"/>
      <c r="C335" s="74"/>
      <c r="D335" s="74"/>
    </row>
    <row r="336" spans="2:4" x14ac:dyDescent="0.2">
      <c r="B336" s="57"/>
      <c r="C336" s="74"/>
      <c r="D336" s="74"/>
    </row>
    <row r="337" spans="2:4" x14ac:dyDescent="0.2">
      <c r="B337" s="57"/>
      <c r="C337" s="74"/>
      <c r="D337" s="74"/>
    </row>
    <row r="338" spans="2:4" x14ac:dyDescent="0.2">
      <c r="B338" s="57"/>
      <c r="C338" s="74"/>
      <c r="D338" s="74"/>
    </row>
    <row r="339" spans="2:4" x14ac:dyDescent="0.2">
      <c r="B339" s="57"/>
      <c r="C339" s="74"/>
      <c r="D339" s="74"/>
    </row>
    <row r="340" spans="2:4" x14ac:dyDescent="0.2">
      <c r="B340" s="57"/>
      <c r="C340" s="74"/>
      <c r="D340" s="74"/>
    </row>
    <row r="341" spans="2:4" x14ac:dyDescent="0.2">
      <c r="B341" s="57"/>
      <c r="C341" s="74"/>
      <c r="D341" s="74"/>
    </row>
    <row r="342" spans="2:4" x14ac:dyDescent="0.2">
      <c r="B342" s="57"/>
      <c r="C342" s="74"/>
      <c r="D342" s="74"/>
    </row>
    <row r="343" spans="2:4" x14ac:dyDescent="0.2">
      <c r="B343" s="57"/>
      <c r="C343" s="74"/>
      <c r="D343" s="74"/>
    </row>
    <row r="344" spans="2:4" x14ac:dyDescent="0.2">
      <c r="B344" s="57"/>
      <c r="C344" s="74"/>
      <c r="D344" s="74"/>
    </row>
    <row r="345" spans="2:4" x14ac:dyDescent="0.2">
      <c r="B345" s="57"/>
      <c r="C345" s="74"/>
      <c r="D345" s="74"/>
    </row>
    <row r="346" spans="2:4" x14ac:dyDescent="0.2">
      <c r="B346" s="57"/>
      <c r="C346" s="74"/>
      <c r="D346" s="74"/>
    </row>
    <row r="347" spans="2:4" x14ac:dyDescent="0.2">
      <c r="B347" s="57"/>
      <c r="C347" s="74"/>
      <c r="D347" s="74"/>
    </row>
    <row r="348" spans="2:4" x14ac:dyDescent="0.2">
      <c r="B348" s="57"/>
      <c r="C348" s="74"/>
      <c r="D348" s="74"/>
    </row>
    <row r="349" spans="2:4" x14ac:dyDescent="0.2">
      <c r="B349" s="57"/>
      <c r="C349" s="74"/>
      <c r="D349" s="74"/>
    </row>
    <row r="350" spans="2:4" x14ac:dyDescent="0.2">
      <c r="B350" s="57"/>
      <c r="C350" s="74"/>
      <c r="D350" s="74"/>
    </row>
    <row r="351" spans="2:4" x14ac:dyDescent="0.2">
      <c r="B351" s="57"/>
      <c r="C351" s="74"/>
      <c r="D351" s="74"/>
    </row>
    <row r="352" spans="2:4" x14ac:dyDescent="0.2">
      <c r="B352" s="57"/>
      <c r="C352" s="74"/>
      <c r="D352" s="74"/>
    </row>
    <row r="353" spans="2:4" x14ac:dyDescent="0.2">
      <c r="B353" s="57"/>
      <c r="C353" s="74"/>
      <c r="D353" s="74"/>
    </row>
    <row r="354" spans="2:4" x14ac:dyDescent="0.2">
      <c r="B354" s="57"/>
      <c r="C354" s="74"/>
      <c r="D354" s="74"/>
    </row>
    <row r="355" spans="2:4" x14ac:dyDescent="0.2">
      <c r="B355" s="57"/>
      <c r="C355" s="74"/>
      <c r="D355" s="74"/>
    </row>
    <row r="356" spans="2:4" x14ac:dyDescent="0.2">
      <c r="B356" s="57"/>
      <c r="C356" s="74"/>
      <c r="D356" s="74"/>
    </row>
    <row r="357" spans="2:4" x14ac:dyDescent="0.2">
      <c r="B357" s="57"/>
      <c r="C357" s="74"/>
      <c r="D357" s="74"/>
    </row>
    <row r="358" spans="2:4" x14ac:dyDescent="0.2">
      <c r="B358" s="57"/>
      <c r="C358" s="74"/>
      <c r="D358" s="74"/>
    </row>
    <row r="359" spans="2:4" x14ac:dyDescent="0.2">
      <c r="B359" s="57"/>
      <c r="C359" s="74"/>
      <c r="D359" s="74"/>
    </row>
    <row r="360" spans="2:4" x14ac:dyDescent="0.2">
      <c r="B360" s="57"/>
      <c r="C360" s="74"/>
      <c r="D360" s="74"/>
    </row>
    <row r="361" spans="2:4" x14ac:dyDescent="0.2">
      <c r="B361" s="57"/>
      <c r="C361" s="74"/>
      <c r="D361" s="74"/>
    </row>
    <row r="362" spans="2:4" x14ac:dyDescent="0.2">
      <c r="B362" s="57"/>
      <c r="C362" s="74"/>
      <c r="D362" s="74"/>
    </row>
    <row r="363" spans="2:4" x14ac:dyDescent="0.2">
      <c r="B363" s="57"/>
      <c r="C363" s="74"/>
      <c r="D363" s="74"/>
    </row>
    <row r="364" spans="2:4" x14ac:dyDescent="0.2">
      <c r="B364" s="57"/>
      <c r="C364" s="74"/>
      <c r="D364" s="74"/>
    </row>
    <row r="365" spans="2:4" x14ac:dyDescent="0.2">
      <c r="B365" s="57"/>
      <c r="C365" s="74"/>
      <c r="D365" s="74"/>
    </row>
    <row r="366" spans="2:4" x14ac:dyDescent="0.2">
      <c r="B366" s="57"/>
      <c r="C366" s="74"/>
      <c r="D366" s="74"/>
    </row>
    <row r="367" spans="2:4" x14ac:dyDescent="0.2">
      <c r="B367" s="57"/>
      <c r="C367" s="74"/>
      <c r="D367" s="74"/>
    </row>
    <row r="368" spans="2:4" x14ac:dyDescent="0.2">
      <c r="B368" s="57"/>
      <c r="C368" s="74"/>
      <c r="D368" s="74"/>
    </row>
    <row r="369" spans="2:4" x14ac:dyDescent="0.2">
      <c r="B369" s="57"/>
      <c r="C369" s="74"/>
      <c r="D369" s="74"/>
    </row>
    <row r="370" spans="2:4" x14ac:dyDescent="0.2">
      <c r="B370" s="57"/>
      <c r="C370" s="74"/>
      <c r="D370" s="74"/>
    </row>
    <row r="371" spans="2:4" x14ac:dyDescent="0.2">
      <c r="B371" s="57"/>
      <c r="C371" s="74"/>
      <c r="D371" s="74"/>
    </row>
    <row r="372" spans="2:4" x14ac:dyDescent="0.2">
      <c r="B372" s="57"/>
      <c r="C372" s="74"/>
      <c r="D372" s="74"/>
    </row>
    <row r="373" spans="2:4" x14ac:dyDescent="0.2">
      <c r="B373" s="57"/>
      <c r="C373" s="74"/>
      <c r="D373" s="74"/>
    </row>
    <row r="374" spans="2:4" x14ac:dyDescent="0.2">
      <c r="B374" s="57"/>
      <c r="C374" s="74"/>
      <c r="D374" s="74"/>
    </row>
    <row r="375" spans="2:4" x14ac:dyDescent="0.2">
      <c r="B375" s="57"/>
      <c r="C375" s="74"/>
      <c r="D375" s="74"/>
    </row>
    <row r="376" spans="2:4" x14ac:dyDescent="0.2">
      <c r="B376" s="57"/>
      <c r="C376" s="74"/>
      <c r="D376" s="74"/>
    </row>
    <row r="377" spans="2:4" x14ac:dyDescent="0.2">
      <c r="B377" s="57"/>
      <c r="C377" s="74"/>
      <c r="D377" s="74"/>
    </row>
    <row r="378" spans="2:4" x14ac:dyDescent="0.2">
      <c r="B378" s="57"/>
      <c r="C378" s="74"/>
      <c r="D378" s="74"/>
    </row>
    <row r="379" spans="2:4" x14ac:dyDescent="0.2">
      <c r="B379" s="57"/>
      <c r="C379" s="74"/>
      <c r="D379" s="74"/>
    </row>
    <row r="380" spans="2:4" x14ac:dyDescent="0.2">
      <c r="B380" s="57"/>
      <c r="C380" s="74"/>
      <c r="D380" s="74"/>
    </row>
    <row r="381" spans="2:4" x14ac:dyDescent="0.2">
      <c r="B381" s="57"/>
      <c r="C381" s="74"/>
      <c r="D381" s="74"/>
    </row>
    <row r="382" spans="2:4" x14ac:dyDescent="0.2">
      <c r="B382" s="57"/>
      <c r="C382" s="74"/>
      <c r="D382" s="74"/>
    </row>
    <row r="383" spans="2:4" x14ac:dyDescent="0.2">
      <c r="B383" s="57"/>
      <c r="C383" s="74"/>
      <c r="D383" s="74"/>
    </row>
    <row r="384" spans="2:4" x14ac:dyDescent="0.2">
      <c r="B384" s="57"/>
      <c r="C384" s="74"/>
      <c r="D384" s="74"/>
    </row>
    <row r="385" spans="2:4" x14ac:dyDescent="0.2">
      <c r="B385" s="57"/>
      <c r="C385" s="74"/>
      <c r="D385" s="74"/>
    </row>
    <row r="386" spans="2:4" x14ac:dyDescent="0.2">
      <c r="B386" s="57"/>
      <c r="C386" s="74"/>
      <c r="D386" s="74"/>
    </row>
    <row r="387" spans="2:4" x14ac:dyDescent="0.2">
      <c r="B387" s="57"/>
      <c r="C387" s="74"/>
      <c r="D387" s="74"/>
    </row>
    <row r="388" spans="2:4" x14ac:dyDescent="0.2">
      <c r="B388" s="57"/>
      <c r="C388" s="74"/>
      <c r="D388" s="74"/>
    </row>
    <row r="389" spans="2:4" x14ac:dyDescent="0.2">
      <c r="B389" s="57"/>
      <c r="C389" s="74"/>
      <c r="D389" s="74"/>
    </row>
    <row r="390" spans="2:4" x14ac:dyDescent="0.2">
      <c r="B390" s="57"/>
      <c r="C390" s="74"/>
      <c r="D390" s="74"/>
    </row>
    <row r="391" spans="2:4" x14ac:dyDescent="0.2">
      <c r="B391" s="57"/>
      <c r="C391" s="74"/>
      <c r="D391" s="74"/>
    </row>
    <row r="392" spans="2:4" x14ac:dyDescent="0.2">
      <c r="B392" s="57"/>
      <c r="C392" s="74"/>
      <c r="D392" s="74"/>
    </row>
    <row r="393" spans="2:4" x14ac:dyDescent="0.2">
      <c r="B393" s="57"/>
      <c r="C393" s="74"/>
      <c r="D393" s="74"/>
    </row>
    <row r="394" spans="2:4" x14ac:dyDescent="0.2">
      <c r="B394" s="57"/>
      <c r="C394" s="74"/>
      <c r="D394" s="74"/>
    </row>
    <row r="395" spans="2:4" x14ac:dyDescent="0.2">
      <c r="B395" s="57"/>
      <c r="C395" s="74"/>
      <c r="D395" s="74"/>
    </row>
    <row r="396" spans="2:4" x14ac:dyDescent="0.2">
      <c r="B396" s="57"/>
      <c r="C396" s="74"/>
      <c r="D396" s="74"/>
    </row>
    <row r="397" spans="2:4" x14ac:dyDescent="0.2">
      <c r="B397" s="57"/>
      <c r="C397" s="74"/>
      <c r="D397" s="74"/>
    </row>
    <row r="398" spans="2:4" x14ac:dyDescent="0.2">
      <c r="B398" s="57"/>
      <c r="C398" s="74"/>
      <c r="D398" s="74"/>
    </row>
    <row r="399" spans="2:4" x14ac:dyDescent="0.2">
      <c r="B399" s="57"/>
      <c r="C399" s="74"/>
      <c r="D399" s="74"/>
    </row>
    <row r="400" spans="2:4" x14ac:dyDescent="0.2">
      <c r="B400" s="57"/>
      <c r="C400" s="74"/>
      <c r="D400" s="74"/>
    </row>
    <row r="401" spans="2:4" x14ac:dyDescent="0.2">
      <c r="B401" s="57"/>
      <c r="C401" s="74"/>
      <c r="D401" s="74"/>
    </row>
    <row r="402" spans="2:4" x14ac:dyDescent="0.2">
      <c r="B402" s="57"/>
      <c r="C402" s="74"/>
      <c r="D402" s="74"/>
    </row>
    <row r="403" spans="2:4" x14ac:dyDescent="0.2">
      <c r="B403" s="57"/>
      <c r="C403" s="74"/>
      <c r="D403" s="74"/>
    </row>
    <row r="404" spans="2:4" x14ac:dyDescent="0.2">
      <c r="B404" s="57"/>
      <c r="C404" s="74"/>
      <c r="D404" s="74"/>
    </row>
    <row r="405" spans="2:4" x14ac:dyDescent="0.2">
      <c r="B405" s="57"/>
      <c r="C405" s="74"/>
      <c r="D405" s="74"/>
    </row>
    <row r="406" spans="2:4" x14ac:dyDescent="0.2">
      <c r="B406" s="57"/>
      <c r="C406" s="74"/>
      <c r="D406" s="74"/>
    </row>
    <row r="407" spans="2:4" x14ac:dyDescent="0.2">
      <c r="B407" s="57"/>
      <c r="C407" s="74"/>
      <c r="D407" s="74"/>
    </row>
    <row r="408" spans="2:4" x14ac:dyDescent="0.2">
      <c r="B408" s="57"/>
      <c r="C408" s="74"/>
      <c r="D408" s="74"/>
    </row>
    <row r="409" spans="2:4" x14ac:dyDescent="0.2">
      <c r="B409" s="57"/>
      <c r="C409" s="74"/>
      <c r="D409" s="74"/>
    </row>
    <row r="410" spans="2:4" x14ac:dyDescent="0.2">
      <c r="B410" s="57"/>
      <c r="C410" s="74"/>
      <c r="D410" s="74"/>
    </row>
    <row r="411" spans="2:4" x14ac:dyDescent="0.2">
      <c r="B411" s="57"/>
      <c r="C411" s="74"/>
      <c r="D411" s="74"/>
    </row>
    <row r="412" spans="2:4" x14ac:dyDescent="0.2">
      <c r="B412" s="57"/>
      <c r="C412" s="74"/>
      <c r="D412" s="74"/>
    </row>
    <row r="413" spans="2:4" x14ac:dyDescent="0.2">
      <c r="B413" s="57"/>
      <c r="C413" s="74"/>
      <c r="D413" s="74"/>
    </row>
    <row r="414" spans="2:4" x14ac:dyDescent="0.2">
      <c r="B414" s="57"/>
      <c r="C414" s="74"/>
      <c r="D414" s="74"/>
    </row>
    <row r="415" spans="2:4" x14ac:dyDescent="0.2">
      <c r="B415" s="57"/>
      <c r="C415" s="74"/>
      <c r="D415" s="74"/>
    </row>
    <row r="416" spans="2:4" x14ac:dyDescent="0.2">
      <c r="B416" s="57"/>
      <c r="C416" s="74"/>
      <c r="D416" s="74"/>
    </row>
    <row r="417" spans="2:4" x14ac:dyDescent="0.2">
      <c r="B417" s="57"/>
      <c r="C417" s="74"/>
      <c r="D417" s="74"/>
    </row>
    <row r="418" spans="2:4" x14ac:dyDescent="0.2">
      <c r="B418" s="57"/>
      <c r="C418" s="74"/>
      <c r="D418" s="74"/>
    </row>
    <row r="419" spans="2:4" x14ac:dyDescent="0.2">
      <c r="B419" s="57"/>
      <c r="C419" s="74"/>
      <c r="D419" s="74"/>
    </row>
    <row r="420" spans="2:4" x14ac:dyDescent="0.2">
      <c r="B420" s="57"/>
      <c r="C420" s="74"/>
      <c r="D420" s="74"/>
    </row>
    <row r="421" spans="2:4" x14ac:dyDescent="0.2">
      <c r="B421" s="57"/>
      <c r="C421" s="74"/>
      <c r="D421" s="74"/>
    </row>
    <row r="422" spans="2:4" x14ac:dyDescent="0.2">
      <c r="B422" s="57"/>
      <c r="C422" s="74"/>
      <c r="D422" s="74"/>
    </row>
    <row r="423" spans="2:4" x14ac:dyDescent="0.2">
      <c r="B423" s="57"/>
      <c r="C423" s="74"/>
      <c r="D423" s="74"/>
    </row>
    <row r="424" spans="2:4" x14ac:dyDescent="0.2">
      <c r="B424" s="57"/>
      <c r="C424" s="74"/>
      <c r="D424" s="74"/>
    </row>
    <row r="425" spans="2:4" x14ac:dyDescent="0.2">
      <c r="B425" s="57"/>
      <c r="C425" s="74"/>
      <c r="D425" s="74"/>
    </row>
    <row r="426" spans="2:4" x14ac:dyDescent="0.2">
      <c r="B426" s="57"/>
      <c r="C426" s="74"/>
      <c r="D426" s="74"/>
    </row>
    <row r="427" spans="2:4" x14ac:dyDescent="0.2">
      <c r="B427" s="57"/>
      <c r="C427" s="74"/>
      <c r="D427" s="74"/>
    </row>
    <row r="428" spans="2:4" x14ac:dyDescent="0.2">
      <c r="B428" s="57"/>
      <c r="C428" s="74"/>
      <c r="D428" s="74"/>
    </row>
    <row r="429" spans="2:4" x14ac:dyDescent="0.2">
      <c r="B429" s="57"/>
      <c r="C429" s="74"/>
      <c r="D429" s="74"/>
    </row>
    <row r="430" spans="2:4" x14ac:dyDescent="0.2">
      <c r="B430" s="57"/>
      <c r="C430" s="74"/>
      <c r="D430" s="74"/>
    </row>
    <row r="431" spans="2:4" x14ac:dyDescent="0.2">
      <c r="B431" s="57"/>
      <c r="C431" s="74"/>
      <c r="D431" s="74"/>
    </row>
    <row r="432" spans="2:4" x14ac:dyDescent="0.2">
      <c r="B432" s="57"/>
      <c r="C432" s="74"/>
      <c r="D432" s="74"/>
    </row>
    <row r="433" spans="2:4" x14ac:dyDescent="0.2">
      <c r="B433" s="57"/>
      <c r="C433" s="74"/>
      <c r="D433" s="74"/>
    </row>
    <row r="434" spans="2:4" x14ac:dyDescent="0.2">
      <c r="B434" s="57"/>
      <c r="C434" s="74"/>
      <c r="D434" s="74"/>
    </row>
    <row r="435" spans="2:4" x14ac:dyDescent="0.2">
      <c r="B435" s="57"/>
      <c r="C435" s="74"/>
      <c r="D435" s="74"/>
    </row>
  </sheetData>
  <sheetProtection algorithmName="SHA-512" hashValue="puYagsNpAax4WKa0YRDUb2jk543/AypF6TNY7DcUnxUUs84JGNdkqaHSWHZJZW46uCHbZYwJxYd+uGt8KwsOTQ==" saltValue="KVHTO5ORoPq2PB1PDzIKHw==" spinCount="100000" sheet="1" objects="1" scenarios="1" selectLockedCells="1"/>
  <mergeCells count="11">
    <mergeCell ref="B147:E147"/>
    <mergeCell ref="B149:D149"/>
    <mergeCell ref="B151:D151"/>
    <mergeCell ref="B153:D153"/>
    <mergeCell ref="B156:F156"/>
    <mergeCell ref="B145:D145"/>
    <mergeCell ref="A2:E2"/>
    <mergeCell ref="B3:E3"/>
    <mergeCell ref="B4:E4"/>
    <mergeCell ref="B33:C33"/>
    <mergeCell ref="B35:E35"/>
  </mergeCells>
  <pageMargins left="0.75" right="0.75" top="1" bottom="1" header="0.5" footer="0.5"/>
  <pageSetup scale="88" fitToWidth="3" fitToHeight="3"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Instructions</vt:lpstr>
      <vt:lpstr>30 Day Tracker</vt:lpstr>
      <vt:lpstr>Variable Expenses</vt:lpstr>
      <vt:lpstr>Current Spending Plan</vt:lpstr>
      <vt:lpstr>Percentage Guidelines</vt:lpstr>
      <vt:lpstr>Percentage Spending Plan</vt:lpstr>
      <vt:lpstr>Spending Plan Analysis</vt:lpstr>
      <vt:lpstr>Balanced Spending Plan</vt:lpstr>
      <vt:lpstr>'Percentage Guidelines'!_GPF2</vt:lpstr>
      <vt:lpstr>'Percentage Guidelines'!_GPF4</vt:lpstr>
      <vt:lpstr>'Percentage Guidelines'!_GPF6</vt:lpstr>
      <vt:lpstr>'Percentage Guidelines'!GPSA</vt:lpstr>
      <vt:lpstr>'Percentage Guidelines'!GPSC</vt:lpstr>
      <vt:lpstr>'Percentage Guidelines'!GPSR</vt:lpstr>
      <vt:lpstr>'30 Day Tracker'!Print_Area</vt:lpstr>
      <vt:lpstr>'Balanced Spending Plan'!Print_Area</vt:lpstr>
      <vt:lpstr>'Current Spending Plan'!Print_Area</vt:lpstr>
      <vt:lpstr>'Percentage Guidelines'!Print_Area</vt:lpstr>
      <vt:lpstr>'Variable Expenses'!Print_Area</vt:lpstr>
      <vt:lpstr>'30 Day Tracker'!Print_Titles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Sherrie Roach</cp:lastModifiedBy>
  <cp:lastPrinted>2020-11-20T18:22:41Z</cp:lastPrinted>
  <dcterms:created xsi:type="dcterms:W3CDTF">2002-02-03T14:04:28Z</dcterms:created>
  <dcterms:modified xsi:type="dcterms:W3CDTF">2021-03-30T02:51:23Z</dcterms:modified>
  <cp:category>Personal Financial Management</cp:category>
</cp:coreProperties>
</file>